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6"/>
  <workbookPr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8_{B6CAF569-C4B6-4456-BED9-B1AD710D48FD}" xr6:coauthVersionLast="47" xr6:coauthVersionMax="47" xr10:uidLastSave="{00000000-0000-0000-0000-000000000000}"/>
  <bookViews>
    <workbookView xWindow="-38510" yWindow="-3230" windowWidth="38620" windowHeight="21100" xr2:uid="{7BF591A7-68A5-45EE-8E01-763134924E5C}"/>
  </bookViews>
  <sheets>
    <sheet name="Q2-Q1 2024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0" i="2" l="1"/>
  <c r="T170" i="2"/>
  <c r="S170" i="2"/>
  <c r="R170" i="2"/>
  <c r="Q170" i="2"/>
  <c r="P170" i="2"/>
  <c r="O170" i="2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2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2" i="2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2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2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3" i="2"/>
  <c r="N4" i="2"/>
  <c r="N5" i="2"/>
  <c r="N6" i="2"/>
  <c r="N7" i="2"/>
  <c r="N8" i="2"/>
  <c r="N9" i="2"/>
  <c r="N10" i="2"/>
  <c r="N2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2" i="2"/>
  <c r="M170" i="2" l="1"/>
</calcChain>
</file>

<file path=xl/sharedStrings.xml><?xml version="1.0" encoding="utf-8"?>
<sst xmlns="http://schemas.openxmlformats.org/spreadsheetml/2006/main" count="693" uniqueCount="31">
  <si>
    <t>AP_Name</t>
  </si>
  <si>
    <t>County</t>
  </si>
  <si>
    <t>Quarter</t>
  </si>
  <si>
    <t>Day</t>
  </si>
  <si>
    <t>Hour</t>
  </si>
  <si>
    <t>Trips_Completed</t>
  </si>
  <si>
    <t>Trips_not_Accepted</t>
  </si>
  <si>
    <t>Trips_Canceled_No-show</t>
  </si>
  <si>
    <t>Trips_Canceled _by_Passenger</t>
  </si>
  <si>
    <t>Trips_Canceled_by_Driver</t>
  </si>
  <si>
    <t>Cancellations_Completed_Trips</t>
  </si>
  <si>
    <t>Cancellations_not_Completed_Trips</t>
  </si>
  <si>
    <t>Unique_Trips</t>
  </si>
  <si>
    <t>Pct_Trips_Completed</t>
  </si>
  <si>
    <t>Pct_Trips_not_Accepted</t>
  </si>
  <si>
    <t>Pct_Trips_Canceled_No_show</t>
  </si>
  <si>
    <t>Pct_Trips_Canceledby_Passenger</t>
  </si>
  <si>
    <t>Pct_Trips_Canceled_by_Driver</t>
  </si>
  <si>
    <t>Pct_Cancellation within trip</t>
  </si>
  <si>
    <t>Pct_cancellation within not completed trip</t>
  </si>
  <si>
    <t xml:space="preserve"> </t>
  </si>
  <si>
    <t>FACT</t>
  </si>
  <si>
    <t>San Diego</t>
  </si>
  <si>
    <t>Q1 2024</t>
  </si>
  <si>
    <t>MONDAY</t>
  </si>
  <si>
    <t>TUESDAY</t>
  </si>
  <si>
    <t>WEDNESDAY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</si>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</sst>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0" fontId="0" fillId="0" borderId="0" xfId="0" applyNumberFormat="1"/>
    <xf numFmtId="10" fontId="0" fillId="0" borderId="0" xfId="0" applyNumberFormat="1"/>
    <xf numFmtId="0" fontId="0" fillId="0" borderId="11" xfId="0" applyBorder="1"/>
    <xf numFmtId="0" fontId="0" fillId="0" borderId="12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99073-1428-4738-B4D3-EC731A0DFD91}">
  <dimension ref="A1:U170"/>
  <sheetViews>
    <sheetView tabSelected="1" workbookViewId="0">
      <selection activeCell="F30" sqref="F30"/>
    </sheetView>
  </sheetViews>
  <sheetFormatPr defaultRowHeight="14.45"/>
  <cols>
    <col min="14" max="21" width="8.85546875" style="2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 t="s">
        <v>21</v>
      </c>
      <c r="B2" t="s">
        <v>22</v>
      </c>
      <c r="C2" t="s">
        <v>23</v>
      </c>
      <c r="D2" t="s">
        <v>24</v>
      </c>
      <c r="E2" s="1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f>SUM(G2:L2)</f>
        <v>0</v>
      </c>
      <c r="N2" s="2">
        <f>F2/11522</f>
        <v>0</v>
      </c>
      <c r="O2" s="2">
        <f t="shared" ref="O2:T2" si="0">G2/2552</f>
        <v>0</v>
      </c>
      <c r="P2" s="2">
        <f t="shared" si="0"/>
        <v>0</v>
      </c>
      <c r="Q2" s="2">
        <f t="shared" si="0"/>
        <v>0</v>
      </c>
      <c r="R2" s="2">
        <f t="shared" si="0"/>
        <v>0</v>
      </c>
      <c r="S2" s="2">
        <f t="shared" si="0"/>
        <v>0</v>
      </c>
      <c r="T2" s="2">
        <f t="shared" si="0"/>
        <v>0</v>
      </c>
    </row>
    <row r="3" spans="1:21">
      <c r="A3" t="s">
        <v>21</v>
      </c>
      <c r="B3" t="s">
        <v>22</v>
      </c>
      <c r="C3" t="s">
        <v>23</v>
      </c>
      <c r="D3" t="s">
        <v>24</v>
      </c>
      <c r="E3" s="1">
        <v>4.1666666666666664E-2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f t="shared" ref="M3:M66" si="1">SUM(G3:L3)</f>
        <v>0</v>
      </c>
      <c r="N3" s="2">
        <f t="shared" ref="N3:N66" si="2">F3/11522</f>
        <v>0</v>
      </c>
      <c r="O3" s="2">
        <f t="shared" ref="O3:O66" si="3">G3/2552</f>
        <v>0</v>
      </c>
      <c r="P3" s="2">
        <f t="shared" ref="P3:P66" si="4">H3/2552</f>
        <v>0</v>
      </c>
      <c r="Q3" s="2">
        <f t="shared" ref="Q3:Q66" si="5">I3/2552</f>
        <v>0</v>
      </c>
      <c r="R3" s="2">
        <f t="shared" ref="R3:R66" si="6">J3/2552</f>
        <v>0</v>
      </c>
      <c r="S3" s="2">
        <f t="shared" ref="S3:S66" si="7">K3/2552</f>
        <v>0</v>
      </c>
      <c r="T3" s="2">
        <f t="shared" ref="T3:T66" si="8">L3/2552</f>
        <v>0</v>
      </c>
    </row>
    <row r="4" spans="1:21">
      <c r="A4" t="s">
        <v>21</v>
      </c>
      <c r="B4" t="s">
        <v>22</v>
      </c>
      <c r="C4" t="s">
        <v>23</v>
      </c>
      <c r="D4" t="s">
        <v>24</v>
      </c>
      <c r="E4" s="1">
        <v>8.3333333333333329E-2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f t="shared" si="1"/>
        <v>0</v>
      </c>
      <c r="N4" s="2">
        <f t="shared" si="2"/>
        <v>0</v>
      </c>
      <c r="O4" s="2">
        <f t="shared" si="3"/>
        <v>0</v>
      </c>
      <c r="P4" s="2">
        <f t="shared" si="4"/>
        <v>0</v>
      </c>
      <c r="Q4" s="2">
        <f t="shared" si="5"/>
        <v>0</v>
      </c>
      <c r="R4" s="2">
        <f t="shared" si="6"/>
        <v>0</v>
      </c>
      <c r="S4" s="2">
        <f t="shared" si="7"/>
        <v>0</v>
      </c>
      <c r="T4" s="2">
        <f t="shared" si="8"/>
        <v>0</v>
      </c>
    </row>
    <row r="5" spans="1:21">
      <c r="A5" t="s">
        <v>21</v>
      </c>
      <c r="B5" t="s">
        <v>22</v>
      </c>
      <c r="C5" t="s">
        <v>23</v>
      </c>
      <c r="D5" t="s">
        <v>24</v>
      </c>
      <c r="E5" s="1">
        <v>0.125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f t="shared" si="1"/>
        <v>0</v>
      </c>
      <c r="N5" s="2">
        <f t="shared" si="2"/>
        <v>0</v>
      </c>
      <c r="O5" s="2">
        <f t="shared" si="3"/>
        <v>0</v>
      </c>
      <c r="P5" s="2">
        <f t="shared" si="4"/>
        <v>0</v>
      </c>
      <c r="Q5" s="2">
        <f t="shared" si="5"/>
        <v>0</v>
      </c>
      <c r="R5" s="2">
        <f t="shared" si="6"/>
        <v>0</v>
      </c>
      <c r="S5" s="2">
        <f t="shared" si="7"/>
        <v>0</v>
      </c>
      <c r="T5" s="2">
        <f t="shared" si="8"/>
        <v>0</v>
      </c>
    </row>
    <row r="6" spans="1:21">
      <c r="A6" t="s">
        <v>21</v>
      </c>
      <c r="B6" t="s">
        <v>22</v>
      </c>
      <c r="C6" t="s">
        <v>23</v>
      </c>
      <c r="D6" t="s">
        <v>24</v>
      </c>
      <c r="E6" s="1">
        <v>0.16666666666666666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f t="shared" si="1"/>
        <v>0</v>
      </c>
      <c r="N6" s="2">
        <f t="shared" si="2"/>
        <v>0</v>
      </c>
      <c r="O6" s="2">
        <f t="shared" si="3"/>
        <v>0</v>
      </c>
      <c r="P6" s="2">
        <f t="shared" si="4"/>
        <v>0</v>
      </c>
      <c r="Q6" s="2">
        <f t="shared" si="5"/>
        <v>0</v>
      </c>
      <c r="R6" s="2">
        <f t="shared" si="6"/>
        <v>0</v>
      </c>
      <c r="S6" s="2">
        <f t="shared" si="7"/>
        <v>0</v>
      </c>
      <c r="T6" s="2">
        <f t="shared" si="8"/>
        <v>0</v>
      </c>
    </row>
    <row r="7" spans="1:21">
      <c r="A7" t="s">
        <v>21</v>
      </c>
      <c r="B7" t="s">
        <v>22</v>
      </c>
      <c r="C7" t="s">
        <v>23</v>
      </c>
      <c r="D7" t="s">
        <v>24</v>
      </c>
      <c r="E7" s="1">
        <v>0.20833333333333334</v>
      </c>
      <c r="F7">
        <v>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f t="shared" si="1"/>
        <v>0</v>
      </c>
      <c r="N7" s="2">
        <f t="shared" si="2"/>
        <v>1.7358097552508245E-4</v>
      </c>
      <c r="O7" s="2">
        <f t="shared" si="3"/>
        <v>0</v>
      </c>
      <c r="P7" s="2">
        <f t="shared" si="4"/>
        <v>0</v>
      </c>
      <c r="Q7" s="2">
        <f t="shared" si="5"/>
        <v>0</v>
      </c>
      <c r="R7" s="2">
        <f t="shared" si="6"/>
        <v>0</v>
      </c>
      <c r="S7" s="2">
        <f t="shared" si="7"/>
        <v>0</v>
      </c>
      <c r="T7" s="2">
        <f t="shared" si="8"/>
        <v>0</v>
      </c>
    </row>
    <row r="8" spans="1:21">
      <c r="A8" t="s">
        <v>21</v>
      </c>
      <c r="B8" t="s">
        <v>22</v>
      </c>
      <c r="C8" t="s">
        <v>23</v>
      </c>
      <c r="D8" t="s">
        <v>24</v>
      </c>
      <c r="E8" s="1">
        <v>0.25</v>
      </c>
      <c r="F8">
        <v>2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f t="shared" si="1"/>
        <v>1</v>
      </c>
      <c r="N8" s="2">
        <f t="shared" si="2"/>
        <v>1.7358097552508245E-4</v>
      </c>
      <c r="O8" s="2">
        <f t="shared" si="3"/>
        <v>0</v>
      </c>
      <c r="P8" s="2">
        <f t="shared" si="4"/>
        <v>0</v>
      </c>
      <c r="Q8" s="2">
        <f t="shared" si="5"/>
        <v>3.9184952978056425E-4</v>
      </c>
      <c r="R8" s="2">
        <f t="shared" si="6"/>
        <v>0</v>
      </c>
      <c r="S8" s="2">
        <f t="shared" si="7"/>
        <v>0</v>
      </c>
      <c r="T8" s="2">
        <f t="shared" si="8"/>
        <v>0</v>
      </c>
    </row>
    <row r="9" spans="1:21">
      <c r="A9" t="s">
        <v>21</v>
      </c>
      <c r="B9" t="s">
        <v>22</v>
      </c>
      <c r="C9" t="s">
        <v>23</v>
      </c>
      <c r="D9" t="s">
        <v>24</v>
      </c>
      <c r="E9" s="1">
        <v>0.29166666666666669</v>
      </c>
      <c r="F9">
        <v>38</v>
      </c>
      <c r="G9">
        <v>5</v>
      </c>
      <c r="H9">
        <v>1</v>
      </c>
      <c r="I9">
        <v>5</v>
      </c>
      <c r="J9">
        <v>0</v>
      </c>
      <c r="K9">
        <v>0</v>
      </c>
      <c r="L9">
        <v>0</v>
      </c>
      <c r="M9">
        <f t="shared" si="1"/>
        <v>11</v>
      </c>
      <c r="N9" s="2">
        <f t="shared" si="2"/>
        <v>3.2980385349765666E-3</v>
      </c>
      <c r="O9" s="2">
        <f t="shared" si="3"/>
        <v>1.9592476489028211E-3</v>
      </c>
      <c r="P9" s="2">
        <f t="shared" si="4"/>
        <v>3.9184952978056425E-4</v>
      </c>
      <c r="Q9" s="2">
        <f t="shared" si="5"/>
        <v>1.9592476489028211E-3</v>
      </c>
      <c r="R9" s="2">
        <f t="shared" si="6"/>
        <v>0</v>
      </c>
      <c r="S9" s="2">
        <f t="shared" si="7"/>
        <v>0</v>
      </c>
      <c r="T9" s="2">
        <f t="shared" si="8"/>
        <v>0</v>
      </c>
    </row>
    <row r="10" spans="1:21">
      <c r="A10" t="s">
        <v>21</v>
      </c>
      <c r="B10" t="s">
        <v>22</v>
      </c>
      <c r="C10" t="s">
        <v>23</v>
      </c>
      <c r="D10" t="s">
        <v>24</v>
      </c>
      <c r="E10" s="1">
        <v>0.33333333333333331</v>
      </c>
      <c r="F10">
        <v>96</v>
      </c>
      <c r="G10">
        <v>9</v>
      </c>
      <c r="H10">
        <v>15</v>
      </c>
      <c r="I10">
        <v>10</v>
      </c>
      <c r="J10">
        <v>0</v>
      </c>
      <c r="K10">
        <v>0</v>
      </c>
      <c r="L10">
        <v>0</v>
      </c>
      <c r="M10">
        <f t="shared" si="1"/>
        <v>34</v>
      </c>
      <c r="N10" s="2">
        <f t="shared" si="2"/>
        <v>8.3318868252039574E-3</v>
      </c>
      <c r="O10" s="2">
        <f t="shared" si="3"/>
        <v>3.5266457680250786E-3</v>
      </c>
      <c r="P10" s="2">
        <f t="shared" si="4"/>
        <v>5.8777429467084643E-3</v>
      </c>
      <c r="Q10" s="2">
        <f t="shared" si="5"/>
        <v>3.9184952978056423E-3</v>
      </c>
      <c r="R10" s="2">
        <f t="shared" si="6"/>
        <v>0</v>
      </c>
      <c r="S10" s="2">
        <f t="shared" si="7"/>
        <v>0</v>
      </c>
      <c r="T10" s="2">
        <f t="shared" si="8"/>
        <v>0</v>
      </c>
    </row>
    <row r="11" spans="1:21">
      <c r="A11" t="s">
        <v>21</v>
      </c>
      <c r="B11" t="s">
        <v>22</v>
      </c>
      <c r="C11" t="s">
        <v>23</v>
      </c>
      <c r="D11" t="s">
        <v>24</v>
      </c>
      <c r="E11" s="1">
        <v>0.375</v>
      </c>
      <c r="F11">
        <v>150</v>
      </c>
      <c r="G11">
        <v>13</v>
      </c>
      <c r="H11">
        <v>13</v>
      </c>
      <c r="I11">
        <v>10</v>
      </c>
      <c r="J11">
        <v>0</v>
      </c>
      <c r="K11">
        <v>0</v>
      </c>
      <c r="L11">
        <v>1</v>
      </c>
      <c r="M11">
        <f t="shared" si="1"/>
        <v>37</v>
      </c>
      <c r="N11" s="2">
        <f t="shared" si="2"/>
        <v>1.3018573164381184E-2</v>
      </c>
      <c r="O11" s="2">
        <f t="shared" si="3"/>
        <v>5.0940438871473351E-3</v>
      </c>
      <c r="P11" s="2">
        <f t="shared" si="4"/>
        <v>5.0940438871473351E-3</v>
      </c>
      <c r="Q11" s="2">
        <f t="shared" si="5"/>
        <v>3.9184952978056423E-3</v>
      </c>
      <c r="R11" s="2">
        <f t="shared" si="6"/>
        <v>0</v>
      </c>
      <c r="S11" s="2">
        <f t="shared" si="7"/>
        <v>0</v>
      </c>
      <c r="T11" s="2">
        <f t="shared" si="8"/>
        <v>3.9184952978056425E-4</v>
      </c>
    </row>
    <row r="12" spans="1:21">
      <c r="A12" t="s">
        <v>21</v>
      </c>
      <c r="B12" t="s">
        <v>22</v>
      </c>
      <c r="C12" t="s">
        <v>23</v>
      </c>
      <c r="D12" t="s">
        <v>24</v>
      </c>
      <c r="E12" s="1">
        <v>0.41666666666666669</v>
      </c>
      <c r="F12">
        <v>132</v>
      </c>
      <c r="G12">
        <v>2</v>
      </c>
      <c r="H12">
        <v>12</v>
      </c>
      <c r="I12">
        <v>28</v>
      </c>
      <c r="J12">
        <v>0</v>
      </c>
      <c r="K12">
        <v>0</v>
      </c>
      <c r="L12">
        <v>0</v>
      </c>
      <c r="M12">
        <f t="shared" si="1"/>
        <v>42</v>
      </c>
      <c r="N12" s="2">
        <f t="shared" si="2"/>
        <v>1.1456344384655441E-2</v>
      </c>
      <c r="O12" s="2">
        <f t="shared" si="3"/>
        <v>7.836990595611285E-4</v>
      </c>
      <c r="P12" s="2">
        <f t="shared" si="4"/>
        <v>4.7021943573667714E-3</v>
      </c>
      <c r="Q12" s="2">
        <f t="shared" si="5"/>
        <v>1.0971786833855799E-2</v>
      </c>
      <c r="R12" s="2">
        <f t="shared" si="6"/>
        <v>0</v>
      </c>
      <c r="S12" s="2">
        <f t="shared" si="7"/>
        <v>0</v>
      </c>
      <c r="T12" s="2">
        <f t="shared" si="8"/>
        <v>0</v>
      </c>
    </row>
    <row r="13" spans="1:21">
      <c r="A13" t="s">
        <v>21</v>
      </c>
      <c r="B13" t="s">
        <v>22</v>
      </c>
      <c r="C13" t="s">
        <v>23</v>
      </c>
      <c r="D13" t="s">
        <v>24</v>
      </c>
      <c r="E13" s="1">
        <v>0.45833333333333331</v>
      </c>
      <c r="F13">
        <v>170</v>
      </c>
      <c r="G13">
        <v>7</v>
      </c>
      <c r="H13">
        <v>11</v>
      </c>
      <c r="I13">
        <v>20</v>
      </c>
      <c r="J13">
        <v>0</v>
      </c>
      <c r="K13">
        <v>0</v>
      </c>
      <c r="L13">
        <v>0</v>
      </c>
      <c r="M13">
        <f t="shared" si="1"/>
        <v>38</v>
      </c>
      <c r="N13" s="2">
        <f t="shared" si="2"/>
        <v>1.4754382919632008E-2</v>
      </c>
      <c r="O13" s="2">
        <f t="shared" si="3"/>
        <v>2.7429467084639498E-3</v>
      </c>
      <c r="P13" s="2">
        <f t="shared" si="4"/>
        <v>4.3103448275862068E-3</v>
      </c>
      <c r="Q13" s="2">
        <f t="shared" si="5"/>
        <v>7.8369905956112845E-3</v>
      </c>
      <c r="R13" s="2">
        <f t="shared" si="6"/>
        <v>0</v>
      </c>
      <c r="S13" s="2">
        <f t="shared" si="7"/>
        <v>0</v>
      </c>
      <c r="T13" s="2">
        <f t="shared" si="8"/>
        <v>0</v>
      </c>
    </row>
    <row r="14" spans="1:21">
      <c r="A14" t="s">
        <v>21</v>
      </c>
      <c r="B14" t="s">
        <v>22</v>
      </c>
      <c r="C14" t="s">
        <v>23</v>
      </c>
      <c r="D14" t="s">
        <v>24</v>
      </c>
      <c r="E14" s="1">
        <v>0.5</v>
      </c>
      <c r="F14">
        <v>172</v>
      </c>
      <c r="G14">
        <v>6</v>
      </c>
      <c r="H14">
        <v>7</v>
      </c>
      <c r="I14">
        <v>19</v>
      </c>
      <c r="J14">
        <v>1</v>
      </c>
      <c r="K14">
        <v>0</v>
      </c>
      <c r="L14">
        <v>2</v>
      </c>
      <c r="M14">
        <f t="shared" si="1"/>
        <v>35</v>
      </c>
      <c r="N14" s="2">
        <f t="shared" si="2"/>
        <v>1.4927963895157092E-2</v>
      </c>
      <c r="O14" s="2">
        <f t="shared" si="3"/>
        <v>2.3510971786833857E-3</v>
      </c>
      <c r="P14" s="2">
        <f t="shared" si="4"/>
        <v>2.7429467084639498E-3</v>
      </c>
      <c r="Q14" s="2">
        <f t="shared" si="5"/>
        <v>7.4451410658307208E-3</v>
      </c>
      <c r="R14" s="2">
        <f t="shared" si="6"/>
        <v>3.9184952978056425E-4</v>
      </c>
      <c r="S14" s="2">
        <f t="shared" si="7"/>
        <v>0</v>
      </c>
      <c r="T14" s="2">
        <f t="shared" si="8"/>
        <v>7.836990595611285E-4</v>
      </c>
    </row>
    <row r="15" spans="1:21">
      <c r="A15" t="s">
        <v>21</v>
      </c>
      <c r="B15" t="s">
        <v>22</v>
      </c>
      <c r="C15" t="s">
        <v>23</v>
      </c>
      <c r="D15" t="s">
        <v>24</v>
      </c>
      <c r="E15" s="1">
        <v>0.54166666666666663</v>
      </c>
      <c r="F15">
        <v>194</v>
      </c>
      <c r="G15">
        <v>6</v>
      </c>
      <c r="H15">
        <v>12</v>
      </c>
      <c r="I15">
        <v>20</v>
      </c>
      <c r="J15">
        <v>0</v>
      </c>
      <c r="K15">
        <v>0</v>
      </c>
      <c r="L15">
        <v>1</v>
      </c>
      <c r="M15">
        <f t="shared" si="1"/>
        <v>39</v>
      </c>
      <c r="N15" s="2">
        <f t="shared" si="2"/>
        <v>1.6837354625932999E-2</v>
      </c>
      <c r="O15" s="2">
        <f t="shared" si="3"/>
        <v>2.3510971786833857E-3</v>
      </c>
      <c r="P15" s="2">
        <f t="shared" si="4"/>
        <v>4.7021943573667714E-3</v>
      </c>
      <c r="Q15" s="2">
        <f t="shared" si="5"/>
        <v>7.8369905956112845E-3</v>
      </c>
      <c r="R15" s="2">
        <f t="shared" si="6"/>
        <v>0</v>
      </c>
      <c r="S15" s="2">
        <f t="shared" si="7"/>
        <v>0</v>
      </c>
      <c r="T15" s="2">
        <f t="shared" si="8"/>
        <v>3.9184952978056425E-4</v>
      </c>
    </row>
    <row r="16" spans="1:21">
      <c r="A16" t="s">
        <v>21</v>
      </c>
      <c r="B16" t="s">
        <v>22</v>
      </c>
      <c r="C16" t="s">
        <v>23</v>
      </c>
      <c r="D16" t="s">
        <v>24</v>
      </c>
      <c r="E16" s="1">
        <v>0.58333333333333337</v>
      </c>
      <c r="F16">
        <v>220</v>
      </c>
      <c r="G16">
        <v>7</v>
      </c>
      <c r="H16">
        <v>14</v>
      </c>
      <c r="I16">
        <v>20</v>
      </c>
      <c r="J16">
        <v>0</v>
      </c>
      <c r="K16">
        <v>0</v>
      </c>
      <c r="L16">
        <v>3</v>
      </c>
      <c r="M16">
        <f t="shared" si="1"/>
        <v>44</v>
      </c>
      <c r="N16" s="2">
        <f t="shared" si="2"/>
        <v>1.9093907307759068E-2</v>
      </c>
      <c r="O16" s="2">
        <f t="shared" si="3"/>
        <v>2.7429467084639498E-3</v>
      </c>
      <c r="P16" s="2">
        <f t="shared" si="4"/>
        <v>5.4858934169278997E-3</v>
      </c>
      <c r="Q16" s="2">
        <f t="shared" si="5"/>
        <v>7.8369905956112845E-3</v>
      </c>
      <c r="R16" s="2">
        <f t="shared" si="6"/>
        <v>0</v>
      </c>
      <c r="S16" s="2">
        <f t="shared" si="7"/>
        <v>0</v>
      </c>
      <c r="T16" s="2">
        <f t="shared" si="8"/>
        <v>1.1755485893416929E-3</v>
      </c>
    </row>
    <row r="17" spans="1:20">
      <c r="A17" t="s">
        <v>21</v>
      </c>
      <c r="B17" t="s">
        <v>22</v>
      </c>
      <c r="C17" t="s">
        <v>23</v>
      </c>
      <c r="D17" t="s">
        <v>24</v>
      </c>
      <c r="E17" s="1">
        <v>0.625</v>
      </c>
      <c r="F17">
        <v>118</v>
      </c>
      <c r="G17">
        <v>1</v>
      </c>
      <c r="H17">
        <v>14</v>
      </c>
      <c r="I17">
        <v>10</v>
      </c>
      <c r="J17">
        <v>0</v>
      </c>
      <c r="K17">
        <v>0</v>
      </c>
      <c r="L17">
        <v>0</v>
      </c>
      <c r="M17">
        <f t="shared" si="1"/>
        <v>25</v>
      </c>
      <c r="N17" s="2">
        <f t="shared" si="2"/>
        <v>1.0241277555979865E-2</v>
      </c>
      <c r="O17" s="2">
        <f t="shared" si="3"/>
        <v>3.9184952978056425E-4</v>
      </c>
      <c r="P17" s="2">
        <f t="shared" si="4"/>
        <v>5.4858934169278997E-3</v>
      </c>
      <c r="Q17" s="2">
        <f t="shared" si="5"/>
        <v>3.9184952978056423E-3</v>
      </c>
      <c r="R17" s="2">
        <f t="shared" si="6"/>
        <v>0</v>
      </c>
      <c r="S17" s="2">
        <f t="shared" si="7"/>
        <v>0</v>
      </c>
      <c r="T17" s="2">
        <f t="shared" si="8"/>
        <v>0</v>
      </c>
    </row>
    <row r="18" spans="1:20">
      <c r="A18" t="s">
        <v>21</v>
      </c>
      <c r="B18" t="s">
        <v>22</v>
      </c>
      <c r="C18" t="s">
        <v>23</v>
      </c>
      <c r="D18" t="s">
        <v>24</v>
      </c>
      <c r="E18" s="1">
        <v>0.66666666666666663</v>
      </c>
      <c r="F18">
        <v>114</v>
      </c>
      <c r="G18">
        <v>8</v>
      </c>
      <c r="H18">
        <v>6</v>
      </c>
      <c r="I18">
        <v>11</v>
      </c>
      <c r="J18">
        <v>0</v>
      </c>
      <c r="K18">
        <v>0</v>
      </c>
      <c r="L18">
        <v>0</v>
      </c>
      <c r="M18">
        <f t="shared" si="1"/>
        <v>25</v>
      </c>
      <c r="N18" s="2">
        <f t="shared" si="2"/>
        <v>9.8941156049297003E-3</v>
      </c>
      <c r="O18" s="2">
        <f t="shared" si="3"/>
        <v>3.134796238244514E-3</v>
      </c>
      <c r="P18" s="2">
        <f t="shared" si="4"/>
        <v>2.3510971786833857E-3</v>
      </c>
      <c r="Q18" s="2">
        <f t="shared" si="5"/>
        <v>4.3103448275862068E-3</v>
      </c>
      <c r="R18" s="2">
        <f t="shared" si="6"/>
        <v>0</v>
      </c>
      <c r="S18" s="2">
        <f t="shared" si="7"/>
        <v>0</v>
      </c>
      <c r="T18" s="2">
        <f t="shared" si="8"/>
        <v>0</v>
      </c>
    </row>
    <row r="19" spans="1:20">
      <c r="A19" t="s">
        <v>21</v>
      </c>
      <c r="B19" t="s">
        <v>22</v>
      </c>
      <c r="C19" t="s">
        <v>23</v>
      </c>
      <c r="D19" t="s">
        <v>24</v>
      </c>
      <c r="E19" s="1">
        <v>0.70833333333333337</v>
      </c>
      <c r="F19">
        <v>58</v>
      </c>
      <c r="G19">
        <v>3</v>
      </c>
      <c r="H19">
        <v>2</v>
      </c>
      <c r="I19">
        <v>2</v>
      </c>
      <c r="J19">
        <v>0</v>
      </c>
      <c r="K19">
        <v>0</v>
      </c>
      <c r="L19">
        <v>0</v>
      </c>
      <c r="M19">
        <f t="shared" si="1"/>
        <v>7</v>
      </c>
      <c r="N19" s="2">
        <f t="shared" si="2"/>
        <v>5.0338482902273912E-3</v>
      </c>
      <c r="O19" s="2">
        <f t="shared" si="3"/>
        <v>1.1755485893416929E-3</v>
      </c>
      <c r="P19" s="2">
        <f t="shared" si="4"/>
        <v>7.836990595611285E-4</v>
      </c>
      <c r="Q19" s="2">
        <f t="shared" si="5"/>
        <v>7.836990595611285E-4</v>
      </c>
      <c r="R19" s="2">
        <f t="shared" si="6"/>
        <v>0</v>
      </c>
      <c r="S19" s="2">
        <f t="shared" si="7"/>
        <v>0</v>
      </c>
      <c r="T19" s="2">
        <f t="shared" si="8"/>
        <v>0</v>
      </c>
    </row>
    <row r="20" spans="1:20">
      <c r="A20" t="s">
        <v>21</v>
      </c>
      <c r="B20" t="s">
        <v>22</v>
      </c>
      <c r="C20" t="s">
        <v>23</v>
      </c>
      <c r="D20" t="s">
        <v>24</v>
      </c>
      <c r="E20" s="1">
        <v>0.75</v>
      </c>
      <c r="F20">
        <v>74</v>
      </c>
      <c r="G20">
        <v>4</v>
      </c>
      <c r="H20">
        <v>2</v>
      </c>
      <c r="I20">
        <v>5</v>
      </c>
      <c r="J20">
        <v>0</v>
      </c>
      <c r="K20">
        <v>0</v>
      </c>
      <c r="L20">
        <v>0</v>
      </c>
      <c r="M20">
        <f t="shared" si="1"/>
        <v>11</v>
      </c>
      <c r="N20" s="2">
        <f t="shared" si="2"/>
        <v>6.4224960944280511E-3</v>
      </c>
      <c r="O20" s="2">
        <f t="shared" si="3"/>
        <v>1.567398119122257E-3</v>
      </c>
      <c r="P20" s="2">
        <f t="shared" si="4"/>
        <v>7.836990595611285E-4</v>
      </c>
      <c r="Q20" s="2">
        <f t="shared" si="5"/>
        <v>1.9592476489028211E-3</v>
      </c>
      <c r="R20" s="2">
        <f t="shared" si="6"/>
        <v>0</v>
      </c>
      <c r="S20" s="2">
        <f t="shared" si="7"/>
        <v>0</v>
      </c>
      <c r="T20" s="2">
        <f t="shared" si="8"/>
        <v>0</v>
      </c>
    </row>
    <row r="21" spans="1:20">
      <c r="A21" t="s">
        <v>21</v>
      </c>
      <c r="B21" t="s">
        <v>22</v>
      </c>
      <c r="C21" t="s">
        <v>23</v>
      </c>
      <c r="D21" t="s">
        <v>24</v>
      </c>
      <c r="E21" s="1">
        <v>0.79166666666666663</v>
      </c>
      <c r="F21">
        <v>34</v>
      </c>
      <c r="G21">
        <v>1</v>
      </c>
      <c r="H21">
        <v>1</v>
      </c>
      <c r="I21">
        <v>4</v>
      </c>
      <c r="J21">
        <v>0</v>
      </c>
      <c r="K21">
        <v>0</v>
      </c>
      <c r="L21">
        <v>1</v>
      </c>
      <c r="M21">
        <f t="shared" si="1"/>
        <v>7</v>
      </c>
      <c r="N21" s="2">
        <f t="shared" si="2"/>
        <v>2.9508765839264019E-3</v>
      </c>
      <c r="O21" s="2">
        <f t="shared" si="3"/>
        <v>3.9184952978056425E-4</v>
      </c>
      <c r="P21" s="2">
        <f t="shared" si="4"/>
        <v>3.9184952978056425E-4</v>
      </c>
      <c r="Q21" s="2">
        <f t="shared" si="5"/>
        <v>1.567398119122257E-3</v>
      </c>
      <c r="R21" s="2">
        <f t="shared" si="6"/>
        <v>0</v>
      </c>
      <c r="S21" s="2">
        <f t="shared" si="7"/>
        <v>0</v>
      </c>
      <c r="T21" s="2">
        <f t="shared" si="8"/>
        <v>3.9184952978056425E-4</v>
      </c>
    </row>
    <row r="22" spans="1:20">
      <c r="A22" t="s">
        <v>21</v>
      </c>
      <c r="B22" t="s">
        <v>22</v>
      </c>
      <c r="C22" t="s">
        <v>23</v>
      </c>
      <c r="D22" t="s">
        <v>24</v>
      </c>
      <c r="E22" s="1">
        <v>0.83333333333333337</v>
      </c>
      <c r="F22">
        <v>16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f t="shared" si="1"/>
        <v>1</v>
      </c>
      <c r="N22" s="2">
        <f t="shared" si="2"/>
        <v>1.3886478042006596E-3</v>
      </c>
      <c r="O22" s="2">
        <f t="shared" si="3"/>
        <v>0</v>
      </c>
      <c r="P22" s="2">
        <f t="shared" si="4"/>
        <v>3.9184952978056425E-4</v>
      </c>
      <c r="Q22" s="2">
        <f t="shared" si="5"/>
        <v>0</v>
      </c>
      <c r="R22" s="2">
        <f t="shared" si="6"/>
        <v>0</v>
      </c>
      <c r="S22" s="2">
        <f t="shared" si="7"/>
        <v>0</v>
      </c>
      <c r="T22" s="2">
        <f t="shared" si="8"/>
        <v>0</v>
      </c>
    </row>
    <row r="23" spans="1:20">
      <c r="A23" t="s">
        <v>21</v>
      </c>
      <c r="B23" t="s">
        <v>22</v>
      </c>
      <c r="C23" t="s">
        <v>23</v>
      </c>
      <c r="D23" t="s">
        <v>24</v>
      </c>
      <c r="E23" s="1">
        <v>0.875</v>
      </c>
      <c r="F23">
        <v>28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f t="shared" si="1"/>
        <v>0</v>
      </c>
      <c r="N23" s="2">
        <f t="shared" si="2"/>
        <v>2.4301336573511541E-3</v>
      </c>
      <c r="O23" s="2">
        <f t="shared" si="3"/>
        <v>0</v>
      </c>
      <c r="P23" s="2">
        <f t="shared" si="4"/>
        <v>0</v>
      </c>
      <c r="Q23" s="2">
        <f t="shared" si="5"/>
        <v>0</v>
      </c>
      <c r="R23" s="2">
        <f t="shared" si="6"/>
        <v>0</v>
      </c>
      <c r="S23" s="2">
        <f t="shared" si="7"/>
        <v>0</v>
      </c>
      <c r="T23" s="2">
        <f t="shared" si="8"/>
        <v>0</v>
      </c>
    </row>
    <row r="24" spans="1:20">
      <c r="A24" t="s">
        <v>21</v>
      </c>
      <c r="B24" t="s">
        <v>22</v>
      </c>
      <c r="C24" t="s">
        <v>23</v>
      </c>
      <c r="D24" t="s">
        <v>24</v>
      </c>
      <c r="E24" s="1">
        <v>0.91666666666666663</v>
      </c>
      <c r="F24">
        <v>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f t="shared" si="1"/>
        <v>0</v>
      </c>
      <c r="N24" s="2">
        <f t="shared" si="2"/>
        <v>1.7358097552508245E-4</v>
      </c>
      <c r="O24" s="2">
        <f t="shared" si="3"/>
        <v>0</v>
      </c>
      <c r="P24" s="2">
        <f t="shared" si="4"/>
        <v>0</v>
      </c>
      <c r="Q24" s="2">
        <f t="shared" si="5"/>
        <v>0</v>
      </c>
      <c r="R24" s="2">
        <f t="shared" si="6"/>
        <v>0</v>
      </c>
      <c r="S24" s="2">
        <f t="shared" si="7"/>
        <v>0</v>
      </c>
      <c r="T24" s="2">
        <f t="shared" si="8"/>
        <v>0</v>
      </c>
    </row>
    <row r="25" spans="1:20">
      <c r="A25" t="s">
        <v>21</v>
      </c>
      <c r="B25" t="s">
        <v>22</v>
      </c>
      <c r="C25" t="s">
        <v>23</v>
      </c>
      <c r="D25" t="s">
        <v>24</v>
      </c>
      <c r="E25" s="1">
        <v>0.95833333333333337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f t="shared" si="1"/>
        <v>0</v>
      </c>
      <c r="N25" s="2">
        <f t="shared" si="2"/>
        <v>0</v>
      </c>
      <c r="O25" s="2">
        <f t="shared" si="3"/>
        <v>0</v>
      </c>
      <c r="P25" s="2">
        <f t="shared" si="4"/>
        <v>0</v>
      </c>
      <c r="Q25" s="2">
        <f t="shared" si="5"/>
        <v>0</v>
      </c>
      <c r="R25" s="2">
        <f t="shared" si="6"/>
        <v>0</v>
      </c>
      <c r="S25" s="2">
        <f t="shared" si="7"/>
        <v>0</v>
      </c>
      <c r="T25" s="2">
        <f t="shared" si="8"/>
        <v>0</v>
      </c>
    </row>
    <row r="26" spans="1:20">
      <c r="A26" t="s">
        <v>21</v>
      </c>
      <c r="B26" t="s">
        <v>22</v>
      </c>
      <c r="C26" t="s">
        <v>23</v>
      </c>
      <c r="D26" t="s">
        <v>25</v>
      </c>
      <c r="E26" s="1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f t="shared" si="1"/>
        <v>0</v>
      </c>
      <c r="N26" s="2">
        <f t="shared" si="2"/>
        <v>0</v>
      </c>
      <c r="O26" s="2">
        <f t="shared" si="3"/>
        <v>0</v>
      </c>
      <c r="P26" s="2">
        <f t="shared" si="4"/>
        <v>0</v>
      </c>
      <c r="Q26" s="2">
        <f t="shared" si="5"/>
        <v>0</v>
      </c>
      <c r="R26" s="2">
        <f t="shared" si="6"/>
        <v>0</v>
      </c>
      <c r="S26" s="2">
        <f t="shared" si="7"/>
        <v>0</v>
      </c>
      <c r="T26" s="2">
        <f t="shared" si="8"/>
        <v>0</v>
      </c>
    </row>
    <row r="27" spans="1:20">
      <c r="A27" t="s">
        <v>21</v>
      </c>
      <c r="B27" t="s">
        <v>22</v>
      </c>
      <c r="C27" t="s">
        <v>23</v>
      </c>
      <c r="D27" t="s">
        <v>25</v>
      </c>
      <c r="E27" s="1">
        <v>4.1666666666666664E-2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f t="shared" si="1"/>
        <v>0</v>
      </c>
      <c r="N27" s="2">
        <f t="shared" si="2"/>
        <v>0</v>
      </c>
      <c r="O27" s="2">
        <f t="shared" si="3"/>
        <v>0</v>
      </c>
      <c r="P27" s="2">
        <f t="shared" si="4"/>
        <v>0</v>
      </c>
      <c r="Q27" s="2">
        <f t="shared" si="5"/>
        <v>0</v>
      </c>
      <c r="R27" s="2">
        <f t="shared" si="6"/>
        <v>0</v>
      </c>
      <c r="S27" s="2">
        <f t="shared" si="7"/>
        <v>0</v>
      </c>
      <c r="T27" s="2">
        <f t="shared" si="8"/>
        <v>0</v>
      </c>
    </row>
    <row r="28" spans="1:20">
      <c r="A28" t="s">
        <v>21</v>
      </c>
      <c r="B28" t="s">
        <v>22</v>
      </c>
      <c r="C28" t="s">
        <v>23</v>
      </c>
      <c r="D28" t="s">
        <v>25</v>
      </c>
      <c r="E28" s="1">
        <v>8.3333333333333329E-2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f t="shared" si="1"/>
        <v>0</v>
      </c>
      <c r="N28" s="2">
        <f t="shared" si="2"/>
        <v>0</v>
      </c>
      <c r="O28" s="2">
        <f t="shared" si="3"/>
        <v>0</v>
      </c>
      <c r="P28" s="2">
        <f t="shared" si="4"/>
        <v>0</v>
      </c>
      <c r="Q28" s="2">
        <f t="shared" si="5"/>
        <v>0</v>
      </c>
      <c r="R28" s="2">
        <f t="shared" si="6"/>
        <v>0</v>
      </c>
      <c r="S28" s="2">
        <f t="shared" si="7"/>
        <v>0</v>
      </c>
      <c r="T28" s="2">
        <f t="shared" si="8"/>
        <v>0</v>
      </c>
    </row>
    <row r="29" spans="1:20">
      <c r="A29" t="s">
        <v>21</v>
      </c>
      <c r="B29" t="s">
        <v>22</v>
      </c>
      <c r="C29" t="s">
        <v>23</v>
      </c>
      <c r="D29" t="s">
        <v>25</v>
      </c>
      <c r="E29" s="1">
        <v>0.125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f t="shared" si="1"/>
        <v>0</v>
      </c>
      <c r="N29" s="2">
        <f t="shared" si="2"/>
        <v>0</v>
      </c>
      <c r="O29" s="2">
        <f t="shared" si="3"/>
        <v>0</v>
      </c>
      <c r="P29" s="2">
        <f t="shared" si="4"/>
        <v>0</v>
      </c>
      <c r="Q29" s="2">
        <f t="shared" si="5"/>
        <v>0</v>
      </c>
      <c r="R29" s="2">
        <f t="shared" si="6"/>
        <v>0</v>
      </c>
      <c r="S29" s="2">
        <f t="shared" si="7"/>
        <v>0</v>
      </c>
      <c r="T29" s="2">
        <f t="shared" si="8"/>
        <v>0</v>
      </c>
    </row>
    <row r="30" spans="1:20">
      <c r="A30" t="s">
        <v>21</v>
      </c>
      <c r="B30" t="s">
        <v>22</v>
      </c>
      <c r="C30" t="s">
        <v>23</v>
      </c>
      <c r="D30" t="s">
        <v>25</v>
      </c>
      <c r="E30" s="1">
        <v>0.16666666666666666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f t="shared" si="1"/>
        <v>0</v>
      </c>
      <c r="N30" s="2">
        <f t="shared" si="2"/>
        <v>0</v>
      </c>
      <c r="O30" s="2">
        <f t="shared" si="3"/>
        <v>0</v>
      </c>
      <c r="P30" s="2">
        <f t="shared" si="4"/>
        <v>0</v>
      </c>
      <c r="Q30" s="2">
        <f t="shared" si="5"/>
        <v>0</v>
      </c>
      <c r="R30" s="2">
        <f t="shared" si="6"/>
        <v>0</v>
      </c>
      <c r="S30" s="2">
        <f t="shared" si="7"/>
        <v>0</v>
      </c>
      <c r="T30" s="2">
        <f t="shared" si="8"/>
        <v>0</v>
      </c>
    </row>
    <row r="31" spans="1:20">
      <c r="A31" t="s">
        <v>21</v>
      </c>
      <c r="B31" t="s">
        <v>22</v>
      </c>
      <c r="C31" t="s">
        <v>23</v>
      </c>
      <c r="D31" t="s">
        <v>25</v>
      </c>
      <c r="E31" s="1">
        <v>0.20833333333333334</v>
      </c>
      <c r="F31">
        <v>4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f t="shared" si="1"/>
        <v>1</v>
      </c>
      <c r="N31" s="2">
        <f t="shared" si="2"/>
        <v>3.4716195105016491E-4</v>
      </c>
      <c r="O31" s="2">
        <f t="shared" si="3"/>
        <v>3.9184952978056425E-4</v>
      </c>
      <c r="P31" s="2">
        <f t="shared" si="4"/>
        <v>0</v>
      </c>
      <c r="Q31" s="2">
        <f t="shared" si="5"/>
        <v>0</v>
      </c>
      <c r="R31" s="2">
        <f t="shared" si="6"/>
        <v>0</v>
      </c>
      <c r="S31" s="2">
        <f t="shared" si="7"/>
        <v>0</v>
      </c>
      <c r="T31" s="2">
        <f t="shared" si="8"/>
        <v>0</v>
      </c>
    </row>
    <row r="32" spans="1:20">
      <c r="A32" t="s">
        <v>21</v>
      </c>
      <c r="B32" t="s">
        <v>22</v>
      </c>
      <c r="C32" t="s">
        <v>23</v>
      </c>
      <c r="D32" t="s">
        <v>25</v>
      </c>
      <c r="E32" s="1">
        <v>0.25</v>
      </c>
      <c r="F32">
        <v>46</v>
      </c>
      <c r="G32">
        <v>1</v>
      </c>
      <c r="H32">
        <v>1</v>
      </c>
      <c r="I32">
        <v>0</v>
      </c>
      <c r="J32">
        <v>0</v>
      </c>
      <c r="K32">
        <v>0</v>
      </c>
      <c r="L32">
        <v>0</v>
      </c>
      <c r="M32">
        <f t="shared" si="1"/>
        <v>2</v>
      </c>
      <c r="N32" s="2">
        <f t="shared" si="2"/>
        <v>3.9923624370768965E-3</v>
      </c>
      <c r="O32" s="2">
        <f t="shared" si="3"/>
        <v>3.9184952978056425E-4</v>
      </c>
      <c r="P32" s="2">
        <f t="shared" si="4"/>
        <v>3.9184952978056425E-4</v>
      </c>
      <c r="Q32" s="2">
        <f t="shared" si="5"/>
        <v>0</v>
      </c>
      <c r="R32" s="2">
        <f t="shared" si="6"/>
        <v>0</v>
      </c>
      <c r="S32" s="2">
        <f t="shared" si="7"/>
        <v>0</v>
      </c>
      <c r="T32" s="2">
        <f t="shared" si="8"/>
        <v>0</v>
      </c>
    </row>
    <row r="33" spans="1:20">
      <c r="A33" t="s">
        <v>21</v>
      </c>
      <c r="B33" t="s">
        <v>22</v>
      </c>
      <c r="C33" t="s">
        <v>23</v>
      </c>
      <c r="D33" t="s">
        <v>25</v>
      </c>
      <c r="E33" s="1">
        <v>0.29166666666666669</v>
      </c>
      <c r="F33">
        <v>82</v>
      </c>
      <c r="G33">
        <v>3</v>
      </c>
      <c r="H33">
        <v>0</v>
      </c>
      <c r="I33">
        <v>6</v>
      </c>
      <c r="J33">
        <v>0</v>
      </c>
      <c r="K33">
        <v>0</v>
      </c>
      <c r="L33">
        <v>0</v>
      </c>
      <c r="M33">
        <f t="shared" si="1"/>
        <v>9</v>
      </c>
      <c r="N33" s="2">
        <f t="shared" si="2"/>
        <v>7.1168199965283806E-3</v>
      </c>
      <c r="O33" s="2">
        <f t="shared" si="3"/>
        <v>1.1755485893416929E-3</v>
      </c>
      <c r="P33" s="2">
        <f t="shared" si="4"/>
        <v>0</v>
      </c>
      <c r="Q33" s="2">
        <f t="shared" si="5"/>
        <v>2.3510971786833857E-3</v>
      </c>
      <c r="R33" s="2">
        <f t="shared" si="6"/>
        <v>0</v>
      </c>
      <c r="S33" s="2">
        <f t="shared" si="7"/>
        <v>0</v>
      </c>
      <c r="T33" s="2">
        <f t="shared" si="8"/>
        <v>0</v>
      </c>
    </row>
    <row r="34" spans="1:20">
      <c r="A34" t="s">
        <v>21</v>
      </c>
      <c r="B34" t="s">
        <v>22</v>
      </c>
      <c r="C34" t="s">
        <v>23</v>
      </c>
      <c r="D34" t="s">
        <v>25</v>
      </c>
      <c r="E34" s="1">
        <v>0.33333333333333331</v>
      </c>
      <c r="F34">
        <v>174</v>
      </c>
      <c r="G34">
        <v>11</v>
      </c>
      <c r="H34">
        <v>8</v>
      </c>
      <c r="I34">
        <v>12</v>
      </c>
      <c r="J34">
        <v>0</v>
      </c>
      <c r="K34">
        <v>0</v>
      </c>
      <c r="L34">
        <v>0</v>
      </c>
      <c r="M34">
        <f t="shared" si="1"/>
        <v>31</v>
      </c>
      <c r="N34" s="2">
        <f t="shared" si="2"/>
        <v>1.5101544870682174E-2</v>
      </c>
      <c r="O34" s="2">
        <f t="shared" si="3"/>
        <v>4.3103448275862068E-3</v>
      </c>
      <c r="P34" s="2">
        <f t="shared" si="4"/>
        <v>3.134796238244514E-3</v>
      </c>
      <c r="Q34" s="2">
        <f t="shared" si="5"/>
        <v>4.7021943573667714E-3</v>
      </c>
      <c r="R34" s="2">
        <f t="shared" si="6"/>
        <v>0</v>
      </c>
      <c r="S34" s="2">
        <f t="shared" si="7"/>
        <v>0</v>
      </c>
      <c r="T34" s="2">
        <f t="shared" si="8"/>
        <v>0</v>
      </c>
    </row>
    <row r="35" spans="1:20">
      <c r="A35" t="s">
        <v>21</v>
      </c>
      <c r="B35" t="s">
        <v>22</v>
      </c>
      <c r="C35" t="s">
        <v>23</v>
      </c>
      <c r="D35" t="s">
        <v>25</v>
      </c>
      <c r="E35" s="1">
        <v>0.375</v>
      </c>
      <c r="F35">
        <v>236</v>
      </c>
      <c r="G35">
        <v>10</v>
      </c>
      <c r="H35">
        <v>18</v>
      </c>
      <c r="I35">
        <v>11</v>
      </c>
      <c r="J35">
        <v>0</v>
      </c>
      <c r="K35">
        <v>0</v>
      </c>
      <c r="L35">
        <v>0</v>
      </c>
      <c r="M35">
        <f t="shared" si="1"/>
        <v>39</v>
      </c>
      <c r="N35" s="2">
        <f t="shared" si="2"/>
        <v>2.0482555111959729E-2</v>
      </c>
      <c r="O35" s="2">
        <f t="shared" si="3"/>
        <v>3.9184952978056423E-3</v>
      </c>
      <c r="P35" s="2">
        <f t="shared" si="4"/>
        <v>7.0532915360501571E-3</v>
      </c>
      <c r="Q35" s="2">
        <f t="shared" si="5"/>
        <v>4.3103448275862068E-3</v>
      </c>
      <c r="R35" s="2">
        <f t="shared" si="6"/>
        <v>0</v>
      </c>
      <c r="S35" s="2">
        <f t="shared" si="7"/>
        <v>0</v>
      </c>
      <c r="T35" s="2">
        <f t="shared" si="8"/>
        <v>0</v>
      </c>
    </row>
    <row r="36" spans="1:20">
      <c r="A36" t="s">
        <v>21</v>
      </c>
      <c r="B36" t="s">
        <v>22</v>
      </c>
      <c r="C36" t="s">
        <v>23</v>
      </c>
      <c r="D36" t="s">
        <v>25</v>
      </c>
      <c r="E36" s="1">
        <v>0.41666666666666669</v>
      </c>
      <c r="F36">
        <v>232</v>
      </c>
      <c r="G36">
        <v>5</v>
      </c>
      <c r="H36">
        <v>12</v>
      </c>
      <c r="I36">
        <v>18</v>
      </c>
      <c r="J36">
        <v>0</v>
      </c>
      <c r="K36">
        <v>0</v>
      </c>
      <c r="L36">
        <v>1</v>
      </c>
      <c r="M36">
        <f t="shared" si="1"/>
        <v>36</v>
      </c>
      <c r="N36" s="2">
        <f t="shared" si="2"/>
        <v>2.0135393160909565E-2</v>
      </c>
      <c r="O36" s="2">
        <f t="shared" si="3"/>
        <v>1.9592476489028211E-3</v>
      </c>
      <c r="P36" s="2">
        <f t="shared" si="4"/>
        <v>4.7021943573667714E-3</v>
      </c>
      <c r="Q36" s="2">
        <f t="shared" si="5"/>
        <v>7.0532915360501571E-3</v>
      </c>
      <c r="R36" s="2">
        <f t="shared" si="6"/>
        <v>0</v>
      </c>
      <c r="S36" s="2">
        <f t="shared" si="7"/>
        <v>0</v>
      </c>
      <c r="T36" s="2">
        <f t="shared" si="8"/>
        <v>3.9184952978056425E-4</v>
      </c>
    </row>
    <row r="37" spans="1:20">
      <c r="A37" t="s">
        <v>21</v>
      </c>
      <c r="B37" t="s">
        <v>22</v>
      </c>
      <c r="C37" t="s">
        <v>23</v>
      </c>
      <c r="D37" t="s">
        <v>25</v>
      </c>
      <c r="E37" s="1">
        <v>0.45833333333333331</v>
      </c>
      <c r="F37">
        <v>240</v>
      </c>
      <c r="G37">
        <v>8</v>
      </c>
      <c r="H37">
        <v>16</v>
      </c>
      <c r="I37">
        <v>27</v>
      </c>
      <c r="J37">
        <v>0</v>
      </c>
      <c r="K37">
        <v>0</v>
      </c>
      <c r="L37">
        <v>2</v>
      </c>
      <c r="M37">
        <f t="shared" si="1"/>
        <v>53</v>
      </c>
      <c r="N37" s="2">
        <f t="shared" si="2"/>
        <v>2.0829717063009894E-2</v>
      </c>
      <c r="O37" s="2">
        <f t="shared" si="3"/>
        <v>3.134796238244514E-3</v>
      </c>
      <c r="P37" s="2">
        <f t="shared" si="4"/>
        <v>6.269592476489028E-3</v>
      </c>
      <c r="Q37" s="2">
        <f t="shared" si="5"/>
        <v>1.0579937304075235E-2</v>
      </c>
      <c r="R37" s="2">
        <f t="shared" si="6"/>
        <v>0</v>
      </c>
      <c r="S37" s="2">
        <f t="shared" si="7"/>
        <v>0</v>
      </c>
      <c r="T37" s="2">
        <f t="shared" si="8"/>
        <v>7.836990595611285E-4</v>
      </c>
    </row>
    <row r="38" spans="1:20">
      <c r="A38" t="s">
        <v>21</v>
      </c>
      <c r="B38" t="s">
        <v>22</v>
      </c>
      <c r="C38" t="s">
        <v>23</v>
      </c>
      <c r="D38" t="s">
        <v>25</v>
      </c>
      <c r="E38" s="1">
        <v>0.5</v>
      </c>
      <c r="F38">
        <v>228</v>
      </c>
      <c r="G38">
        <v>3</v>
      </c>
      <c r="H38">
        <v>19</v>
      </c>
      <c r="I38">
        <v>35</v>
      </c>
      <c r="J38">
        <v>0</v>
      </c>
      <c r="K38">
        <v>0</v>
      </c>
      <c r="L38">
        <v>4</v>
      </c>
      <c r="M38">
        <f t="shared" si="1"/>
        <v>61</v>
      </c>
      <c r="N38" s="2">
        <f t="shared" si="2"/>
        <v>1.9788231209859401E-2</v>
      </c>
      <c r="O38" s="2">
        <f t="shared" si="3"/>
        <v>1.1755485893416929E-3</v>
      </c>
      <c r="P38" s="2">
        <f t="shared" si="4"/>
        <v>7.4451410658307208E-3</v>
      </c>
      <c r="Q38" s="2">
        <f t="shared" si="5"/>
        <v>1.371473354231975E-2</v>
      </c>
      <c r="R38" s="2">
        <f t="shared" si="6"/>
        <v>0</v>
      </c>
      <c r="S38" s="2">
        <f t="shared" si="7"/>
        <v>0</v>
      </c>
      <c r="T38" s="2">
        <f t="shared" si="8"/>
        <v>1.567398119122257E-3</v>
      </c>
    </row>
    <row r="39" spans="1:20">
      <c r="A39" t="s">
        <v>21</v>
      </c>
      <c r="B39" t="s">
        <v>22</v>
      </c>
      <c r="C39" t="s">
        <v>23</v>
      </c>
      <c r="D39" t="s">
        <v>25</v>
      </c>
      <c r="E39" s="1">
        <v>0.54166666666666663</v>
      </c>
      <c r="F39">
        <v>196</v>
      </c>
      <c r="G39">
        <v>8</v>
      </c>
      <c r="H39">
        <v>12</v>
      </c>
      <c r="I39">
        <v>27</v>
      </c>
      <c r="J39">
        <v>1</v>
      </c>
      <c r="K39">
        <v>0</v>
      </c>
      <c r="L39">
        <v>6</v>
      </c>
      <c r="M39">
        <f t="shared" si="1"/>
        <v>54</v>
      </c>
      <c r="N39" s="2">
        <f t="shared" si="2"/>
        <v>1.7010935601458079E-2</v>
      </c>
      <c r="O39" s="2">
        <f t="shared" si="3"/>
        <v>3.134796238244514E-3</v>
      </c>
      <c r="P39" s="2">
        <f t="shared" si="4"/>
        <v>4.7021943573667714E-3</v>
      </c>
      <c r="Q39" s="2">
        <f t="shared" si="5"/>
        <v>1.0579937304075235E-2</v>
      </c>
      <c r="R39" s="2">
        <f t="shared" si="6"/>
        <v>3.9184952978056425E-4</v>
      </c>
      <c r="S39" s="2">
        <f t="shared" si="7"/>
        <v>0</v>
      </c>
      <c r="T39" s="2">
        <f t="shared" si="8"/>
        <v>2.3510971786833857E-3</v>
      </c>
    </row>
    <row r="40" spans="1:20">
      <c r="A40" t="s">
        <v>21</v>
      </c>
      <c r="B40" t="s">
        <v>22</v>
      </c>
      <c r="C40" t="s">
        <v>23</v>
      </c>
      <c r="D40" t="s">
        <v>25</v>
      </c>
      <c r="E40" s="1">
        <v>0.58333333333333337</v>
      </c>
      <c r="F40">
        <v>210</v>
      </c>
      <c r="G40">
        <v>4</v>
      </c>
      <c r="H40">
        <v>15</v>
      </c>
      <c r="I40">
        <v>24</v>
      </c>
      <c r="J40">
        <v>0</v>
      </c>
      <c r="K40">
        <v>0</v>
      </c>
      <c r="L40">
        <v>6</v>
      </c>
      <c r="M40">
        <f t="shared" si="1"/>
        <v>49</v>
      </c>
      <c r="N40" s="2">
        <f t="shared" si="2"/>
        <v>1.8226002430133656E-2</v>
      </c>
      <c r="O40" s="2">
        <f t="shared" si="3"/>
        <v>1.567398119122257E-3</v>
      </c>
      <c r="P40" s="2">
        <f t="shared" si="4"/>
        <v>5.8777429467084643E-3</v>
      </c>
      <c r="Q40" s="2">
        <f t="shared" si="5"/>
        <v>9.4043887147335428E-3</v>
      </c>
      <c r="R40" s="2">
        <f t="shared" si="6"/>
        <v>0</v>
      </c>
      <c r="S40" s="2">
        <f t="shared" si="7"/>
        <v>0</v>
      </c>
      <c r="T40" s="2">
        <f t="shared" si="8"/>
        <v>2.3510971786833857E-3</v>
      </c>
    </row>
    <row r="41" spans="1:20">
      <c r="A41" t="s">
        <v>21</v>
      </c>
      <c r="B41" t="s">
        <v>22</v>
      </c>
      <c r="C41" t="s">
        <v>23</v>
      </c>
      <c r="D41" t="s">
        <v>25</v>
      </c>
      <c r="E41" s="1">
        <v>0.625</v>
      </c>
      <c r="F41">
        <v>202</v>
      </c>
      <c r="G41">
        <v>7</v>
      </c>
      <c r="H41">
        <v>11</v>
      </c>
      <c r="I41">
        <v>18</v>
      </c>
      <c r="J41">
        <v>0</v>
      </c>
      <c r="K41">
        <v>0</v>
      </c>
      <c r="L41">
        <v>3</v>
      </c>
      <c r="M41">
        <f t="shared" si="1"/>
        <v>39</v>
      </c>
      <c r="N41" s="2">
        <f t="shared" si="2"/>
        <v>1.7531678528033327E-2</v>
      </c>
      <c r="O41" s="2">
        <f t="shared" si="3"/>
        <v>2.7429467084639498E-3</v>
      </c>
      <c r="P41" s="2">
        <f t="shared" si="4"/>
        <v>4.3103448275862068E-3</v>
      </c>
      <c r="Q41" s="2">
        <f t="shared" si="5"/>
        <v>7.0532915360501571E-3</v>
      </c>
      <c r="R41" s="2">
        <f t="shared" si="6"/>
        <v>0</v>
      </c>
      <c r="S41" s="2">
        <f t="shared" si="7"/>
        <v>0</v>
      </c>
      <c r="T41" s="2">
        <f t="shared" si="8"/>
        <v>1.1755485893416929E-3</v>
      </c>
    </row>
    <row r="42" spans="1:20">
      <c r="A42" t="s">
        <v>21</v>
      </c>
      <c r="B42" t="s">
        <v>22</v>
      </c>
      <c r="C42" t="s">
        <v>23</v>
      </c>
      <c r="D42" t="s">
        <v>25</v>
      </c>
      <c r="E42" s="1">
        <v>0.66666666666666663</v>
      </c>
      <c r="F42">
        <v>156</v>
      </c>
      <c r="G42">
        <v>7</v>
      </c>
      <c r="H42">
        <v>3</v>
      </c>
      <c r="I42">
        <v>11</v>
      </c>
      <c r="J42">
        <v>0</v>
      </c>
      <c r="K42">
        <v>0</v>
      </c>
      <c r="L42">
        <v>1</v>
      </c>
      <c r="M42">
        <f t="shared" si="1"/>
        <v>22</v>
      </c>
      <c r="N42" s="2">
        <f t="shared" si="2"/>
        <v>1.3539316090956431E-2</v>
      </c>
      <c r="O42" s="2">
        <f t="shared" si="3"/>
        <v>2.7429467084639498E-3</v>
      </c>
      <c r="P42" s="2">
        <f t="shared" si="4"/>
        <v>1.1755485893416929E-3</v>
      </c>
      <c r="Q42" s="2">
        <f t="shared" si="5"/>
        <v>4.3103448275862068E-3</v>
      </c>
      <c r="R42" s="2">
        <f t="shared" si="6"/>
        <v>0</v>
      </c>
      <c r="S42" s="2">
        <f t="shared" si="7"/>
        <v>0</v>
      </c>
      <c r="T42" s="2">
        <f t="shared" si="8"/>
        <v>3.9184952978056425E-4</v>
      </c>
    </row>
    <row r="43" spans="1:20">
      <c r="A43" t="s">
        <v>21</v>
      </c>
      <c r="B43" t="s">
        <v>22</v>
      </c>
      <c r="C43" t="s">
        <v>23</v>
      </c>
      <c r="D43" t="s">
        <v>25</v>
      </c>
      <c r="E43" s="1">
        <v>0.70833333333333337</v>
      </c>
      <c r="F43">
        <v>44</v>
      </c>
      <c r="G43">
        <v>2</v>
      </c>
      <c r="H43">
        <v>0</v>
      </c>
      <c r="I43">
        <v>2</v>
      </c>
      <c r="J43">
        <v>0</v>
      </c>
      <c r="K43">
        <v>0</v>
      </c>
      <c r="L43">
        <v>0</v>
      </c>
      <c r="M43">
        <f t="shared" si="1"/>
        <v>4</v>
      </c>
      <c r="N43" s="2">
        <f t="shared" si="2"/>
        <v>3.818781461551814E-3</v>
      </c>
      <c r="O43" s="2">
        <f t="shared" si="3"/>
        <v>7.836990595611285E-4</v>
      </c>
      <c r="P43" s="2">
        <f t="shared" si="4"/>
        <v>0</v>
      </c>
      <c r="Q43" s="2">
        <f t="shared" si="5"/>
        <v>7.836990595611285E-4</v>
      </c>
      <c r="R43" s="2">
        <f t="shared" si="6"/>
        <v>0</v>
      </c>
      <c r="S43" s="2">
        <f t="shared" si="7"/>
        <v>0</v>
      </c>
      <c r="T43" s="2">
        <f t="shared" si="8"/>
        <v>0</v>
      </c>
    </row>
    <row r="44" spans="1:20">
      <c r="A44" t="s">
        <v>21</v>
      </c>
      <c r="B44" t="s">
        <v>22</v>
      </c>
      <c r="C44" t="s">
        <v>23</v>
      </c>
      <c r="D44" t="s">
        <v>25</v>
      </c>
      <c r="E44" s="1">
        <v>0.75</v>
      </c>
      <c r="F44">
        <v>56</v>
      </c>
      <c r="G44">
        <v>5</v>
      </c>
      <c r="H44">
        <v>2</v>
      </c>
      <c r="I44">
        <v>2</v>
      </c>
      <c r="J44">
        <v>0</v>
      </c>
      <c r="K44">
        <v>0</v>
      </c>
      <c r="L44">
        <v>0</v>
      </c>
      <c r="M44">
        <f t="shared" si="1"/>
        <v>9</v>
      </c>
      <c r="N44" s="2">
        <f t="shared" si="2"/>
        <v>4.8602673147023082E-3</v>
      </c>
      <c r="O44" s="2">
        <f t="shared" si="3"/>
        <v>1.9592476489028211E-3</v>
      </c>
      <c r="P44" s="2">
        <f t="shared" si="4"/>
        <v>7.836990595611285E-4</v>
      </c>
      <c r="Q44" s="2">
        <f t="shared" si="5"/>
        <v>7.836990595611285E-4</v>
      </c>
      <c r="R44" s="2">
        <f t="shared" si="6"/>
        <v>0</v>
      </c>
      <c r="S44" s="2">
        <f t="shared" si="7"/>
        <v>0</v>
      </c>
      <c r="T44" s="2">
        <f t="shared" si="8"/>
        <v>0</v>
      </c>
    </row>
    <row r="45" spans="1:20">
      <c r="A45" t="s">
        <v>21</v>
      </c>
      <c r="B45" t="s">
        <v>22</v>
      </c>
      <c r="C45" t="s">
        <v>23</v>
      </c>
      <c r="D45" t="s">
        <v>25</v>
      </c>
      <c r="E45" s="1">
        <v>0.79166666666666663</v>
      </c>
      <c r="F45">
        <v>28</v>
      </c>
      <c r="G45">
        <v>1</v>
      </c>
      <c r="H45">
        <v>1</v>
      </c>
      <c r="I45">
        <v>8</v>
      </c>
      <c r="J45">
        <v>0</v>
      </c>
      <c r="K45">
        <v>0</v>
      </c>
      <c r="L45">
        <v>2</v>
      </c>
      <c r="M45">
        <f t="shared" si="1"/>
        <v>12</v>
      </c>
      <c r="N45" s="2">
        <f t="shared" si="2"/>
        <v>2.4301336573511541E-3</v>
      </c>
      <c r="O45" s="2">
        <f t="shared" si="3"/>
        <v>3.9184952978056425E-4</v>
      </c>
      <c r="P45" s="2">
        <f t="shared" si="4"/>
        <v>3.9184952978056425E-4</v>
      </c>
      <c r="Q45" s="2">
        <f t="shared" si="5"/>
        <v>3.134796238244514E-3</v>
      </c>
      <c r="R45" s="2">
        <f t="shared" si="6"/>
        <v>0</v>
      </c>
      <c r="S45" s="2">
        <f t="shared" si="7"/>
        <v>0</v>
      </c>
      <c r="T45" s="2">
        <f t="shared" si="8"/>
        <v>7.836990595611285E-4</v>
      </c>
    </row>
    <row r="46" spans="1:20">
      <c r="A46" t="s">
        <v>21</v>
      </c>
      <c r="B46" t="s">
        <v>22</v>
      </c>
      <c r="C46" t="s">
        <v>23</v>
      </c>
      <c r="D46" t="s">
        <v>25</v>
      </c>
      <c r="E46" s="1">
        <v>0.83333333333333337</v>
      </c>
      <c r="F46">
        <v>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f t="shared" si="1"/>
        <v>0</v>
      </c>
      <c r="N46" s="2">
        <f t="shared" si="2"/>
        <v>1.7358097552508245E-4</v>
      </c>
      <c r="O46" s="2">
        <f t="shared" si="3"/>
        <v>0</v>
      </c>
      <c r="P46" s="2">
        <f t="shared" si="4"/>
        <v>0</v>
      </c>
      <c r="Q46" s="2">
        <f t="shared" si="5"/>
        <v>0</v>
      </c>
      <c r="R46" s="2">
        <f t="shared" si="6"/>
        <v>0</v>
      </c>
      <c r="S46" s="2">
        <f t="shared" si="7"/>
        <v>0</v>
      </c>
      <c r="T46" s="2">
        <f t="shared" si="8"/>
        <v>0</v>
      </c>
    </row>
    <row r="47" spans="1:20">
      <c r="A47" t="s">
        <v>21</v>
      </c>
      <c r="B47" t="s">
        <v>22</v>
      </c>
      <c r="C47" t="s">
        <v>23</v>
      </c>
      <c r="D47" t="s">
        <v>25</v>
      </c>
      <c r="E47" s="1">
        <v>0.875</v>
      </c>
      <c r="F47">
        <v>2</v>
      </c>
      <c r="G47">
        <v>2</v>
      </c>
      <c r="H47">
        <v>0</v>
      </c>
      <c r="I47">
        <v>0</v>
      </c>
      <c r="J47">
        <v>0</v>
      </c>
      <c r="K47">
        <v>0</v>
      </c>
      <c r="L47">
        <v>0</v>
      </c>
      <c r="M47">
        <f t="shared" si="1"/>
        <v>2</v>
      </c>
      <c r="N47" s="2">
        <f t="shared" si="2"/>
        <v>1.7358097552508245E-4</v>
      </c>
      <c r="O47" s="2">
        <f t="shared" si="3"/>
        <v>7.836990595611285E-4</v>
      </c>
      <c r="P47" s="2">
        <f t="shared" si="4"/>
        <v>0</v>
      </c>
      <c r="Q47" s="2">
        <f t="shared" si="5"/>
        <v>0</v>
      </c>
      <c r="R47" s="2">
        <f t="shared" si="6"/>
        <v>0</v>
      </c>
      <c r="S47" s="2">
        <f t="shared" si="7"/>
        <v>0</v>
      </c>
      <c r="T47" s="2">
        <f t="shared" si="8"/>
        <v>0</v>
      </c>
    </row>
    <row r="48" spans="1:20">
      <c r="A48" t="s">
        <v>21</v>
      </c>
      <c r="B48" t="s">
        <v>22</v>
      </c>
      <c r="C48" t="s">
        <v>23</v>
      </c>
      <c r="D48" t="s">
        <v>25</v>
      </c>
      <c r="E48" s="1">
        <v>0.91666666666666663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f t="shared" si="1"/>
        <v>0</v>
      </c>
      <c r="N48" s="2">
        <f t="shared" si="2"/>
        <v>0</v>
      </c>
      <c r="O48" s="2">
        <f t="shared" si="3"/>
        <v>0</v>
      </c>
      <c r="P48" s="2">
        <f t="shared" si="4"/>
        <v>0</v>
      </c>
      <c r="Q48" s="2">
        <f t="shared" si="5"/>
        <v>0</v>
      </c>
      <c r="R48" s="2">
        <f t="shared" si="6"/>
        <v>0</v>
      </c>
      <c r="S48" s="2">
        <f t="shared" si="7"/>
        <v>0</v>
      </c>
      <c r="T48" s="2">
        <f t="shared" si="8"/>
        <v>0</v>
      </c>
    </row>
    <row r="49" spans="1:20">
      <c r="A49" t="s">
        <v>21</v>
      </c>
      <c r="B49" t="s">
        <v>22</v>
      </c>
      <c r="C49" t="s">
        <v>23</v>
      </c>
      <c r="D49" t="s">
        <v>25</v>
      </c>
      <c r="E49" s="1">
        <v>0.95833333333333337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f t="shared" si="1"/>
        <v>0</v>
      </c>
      <c r="N49" s="2">
        <f t="shared" si="2"/>
        <v>0</v>
      </c>
      <c r="O49" s="2">
        <f t="shared" si="3"/>
        <v>0</v>
      </c>
      <c r="P49" s="2">
        <f t="shared" si="4"/>
        <v>0</v>
      </c>
      <c r="Q49" s="2">
        <f t="shared" si="5"/>
        <v>0</v>
      </c>
      <c r="R49" s="2">
        <f t="shared" si="6"/>
        <v>0</v>
      </c>
      <c r="S49" s="2">
        <f t="shared" si="7"/>
        <v>0</v>
      </c>
      <c r="T49" s="2">
        <f t="shared" si="8"/>
        <v>0</v>
      </c>
    </row>
    <row r="50" spans="1:20">
      <c r="A50" t="s">
        <v>21</v>
      </c>
      <c r="B50" t="s">
        <v>22</v>
      </c>
      <c r="C50" t="s">
        <v>23</v>
      </c>
      <c r="D50" t="s">
        <v>26</v>
      </c>
      <c r="E50" s="1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f t="shared" si="1"/>
        <v>0</v>
      </c>
      <c r="N50" s="2">
        <f t="shared" si="2"/>
        <v>0</v>
      </c>
      <c r="O50" s="2">
        <f t="shared" si="3"/>
        <v>0</v>
      </c>
      <c r="P50" s="2">
        <f t="shared" si="4"/>
        <v>0</v>
      </c>
      <c r="Q50" s="2">
        <f t="shared" si="5"/>
        <v>0</v>
      </c>
      <c r="R50" s="2">
        <f t="shared" si="6"/>
        <v>0</v>
      </c>
      <c r="S50" s="2">
        <f t="shared" si="7"/>
        <v>0</v>
      </c>
      <c r="T50" s="2">
        <f t="shared" si="8"/>
        <v>0</v>
      </c>
    </row>
    <row r="51" spans="1:20">
      <c r="A51" t="s">
        <v>21</v>
      </c>
      <c r="B51" t="s">
        <v>22</v>
      </c>
      <c r="C51" t="s">
        <v>23</v>
      </c>
      <c r="D51" t="s">
        <v>26</v>
      </c>
      <c r="E51" s="1">
        <v>4.1666666666666664E-2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f t="shared" si="1"/>
        <v>0</v>
      </c>
      <c r="N51" s="2">
        <f t="shared" si="2"/>
        <v>0</v>
      </c>
      <c r="O51" s="2">
        <f t="shared" si="3"/>
        <v>0</v>
      </c>
      <c r="P51" s="2">
        <f t="shared" si="4"/>
        <v>0</v>
      </c>
      <c r="Q51" s="2">
        <f t="shared" si="5"/>
        <v>0</v>
      </c>
      <c r="R51" s="2">
        <f t="shared" si="6"/>
        <v>0</v>
      </c>
      <c r="S51" s="2">
        <f t="shared" si="7"/>
        <v>0</v>
      </c>
      <c r="T51" s="2">
        <f t="shared" si="8"/>
        <v>0</v>
      </c>
    </row>
    <row r="52" spans="1:20">
      <c r="A52" t="s">
        <v>21</v>
      </c>
      <c r="B52" t="s">
        <v>22</v>
      </c>
      <c r="C52" t="s">
        <v>23</v>
      </c>
      <c r="D52" t="s">
        <v>26</v>
      </c>
      <c r="E52" s="1">
        <v>8.3333333333333329E-2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f t="shared" si="1"/>
        <v>0</v>
      </c>
      <c r="N52" s="2">
        <f t="shared" si="2"/>
        <v>0</v>
      </c>
      <c r="O52" s="2">
        <f t="shared" si="3"/>
        <v>0</v>
      </c>
      <c r="P52" s="2">
        <f t="shared" si="4"/>
        <v>0</v>
      </c>
      <c r="Q52" s="2">
        <f t="shared" si="5"/>
        <v>0</v>
      </c>
      <c r="R52" s="2">
        <f t="shared" si="6"/>
        <v>0</v>
      </c>
      <c r="S52" s="2">
        <f t="shared" si="7"/>
        <v>0</v>
      </c>
      <c r="T52" s="2">
        <f t="shared" si="8"/>
        <v>0</v>
      </c>
    </row>
    <row r="53" spans="1:20">
      <c r="A53" t="s">
        <v>21</v>
      </c>
      <c r="B53" t="s">
        <v>22</v>
      </c>
      <c r="C53" t="s">
        <v>23</v>
      </c>
      <c r="D53" t="s">
        <v>26</v>
      </c>
      <c r="E53" s="1">
        <v>0.125</v>
      </c>
      <c r="F53">
        <v>0</v>
      </c>
      <c r="G53">
        <v>0</v>
      </c>
      <c r="H53">
        <v>0</v>
      </c>
      <c r="I53">
        <v>2</v>
      </c>
      <c r="J53">
        <v>0</v>
      </c>
      <c r="K53">
        <v>0</v>
      </c>
      <c r="L53">
        <v>0</v>
      </c>
      <c r="M53">
        <f t="shared" si="1"/>
        <v>2</v>
      </c>
      <c r="N53" s="2">
        <f t="shared" si="2"/>
        <v>0</v>
      </c>
      <c r="O53" s="2">
        <f t="shared" si="3"/>
        <v>0</v>
      </c>
      <c r="P53" s="2">
        <f t="shared" si="4"/>
        <v>0</v>
      </c>
      <c r="Q53" s="2">
        <f t="shared" si="5"/>
        <v>7.836990595611285E-4</v>
      </c>
      <c r="R53" s="2">
        <f t="shared" si="6"/>
        <v>0</v>
      </c>
      <c r="S53" s="2">
        <f t="shared" si="7"/>
        <v>0</v>
      </c>
      <c r="T53" s="2">
        <f t="shared" si="8"/>
        <v>0</v>
      </c>
    </row>
    <row r="54" spans="1:20">
      <c r="A54" t="s">
        <v>21</v>
      </c>
      <c r="B54" t="s">
        <v>22</v>
      </c>
      <c r="C54" t="s">
        <v>23</v>
      </c>
      <c r="D54" t="s">
        <v>26</v>
      </c>
      <c r="E54" s="1">
        <v>0.16666666666666666</v>
      </c>
      <c r="F54">
        <v>0</v>
      </c>
      <c r="G54">
        <v>0</v>
      </c>
      <c r="H54">
        <v>0</v>
      </c>
      <c r="I54">
        <v>1</v>
      </c>
      <c r="J54">
        <v>0</v>
      </c>
      <c r="K54">
        <v>0</v>
      </c>
      <c r="L54">
        <v>0</v>
      </c>
      <c r="M54">
        <f t="shared" si="1"/>
        <v>1</v>
      </c>
      <c r="N54" s="2">
        <f t="shared" si="2"/>
        <v>0</v>
      </c>
      <c r="O54" s="2">
        <f t="shared" si="3"/>
        <v>0</v>
      </c>
      <c r="P54" s="2">
        <f t="shared" si="4"/>
        <v>0</v>
      </c>
      <c r="Q54" s="2">
        <f t="shared" si="5"/>
        <v>3.9184952978056425E-4</v>
      </c>
      <c r="R54" s="2">
        <f t="shared" si="6"/>
        <v>0</v>
      </c>
      <c r="S54" s="2">
        <f t="shared" si="7"/>
        <v>0</v>
      </c>
      <c r="T54" s="2">
        <f t="shared" si="8"/>
        <v>0</v>
      </c>
    </row>
    <row r="55" spans="1:20">
      <c r="A55" t="s">
        <v>21</v>
      </c>
      <c r="B55" t="s">
        <v>22</v>
      </c>
      <c r="C55" t="s">
        <v>23</v>
      </c>
      <c r="D55" t="s">
        <v>26</v>
      </c>
      <c r="E55" s="1">
        <v>0.20833333333333334</v>
      </c>
      <c r="F55">
        <v>0</v>
      </c>
      <c r="G55">
        <v>0</v>
      </c>
      <c r="H55">
        <v>1</v>
      </c>
      <c r="I55">
        <v>2</v>
      </c>
      <c r="J55">
        <v>0</v>
      </c>
      <c r="K55">
        <v>0</v>
      </c>
      <c r="L55">
        <v>0</v>
      </c>
      <c r="M55">
        <f t="shared" si="1"/>
        <v>3</v>
      </c>
      <c r="N55" s="2">
        <f t="shared" si="2"/>
        <v>0</v>
      </c>
      <c r="O55" s="2">
        <f t="shared" si="3"/>
        <v>0</v>
      </c>
      <c r="P55" s="2">
        <f t="shared" si="4"/>
        <v>3.9184952978056425E-4</v>
      </c>
      <c r="Q55" s="2">
        <f t="shared" si="5"/>
        <v>7.836990595611285E-4</v>
      </c>
      <c r="R55" s="2">
        <f t="shared" si="6"/>
        <v>0</v>
      </c>
      <c r="S55" s="2">
        <f t="shared" si="7"/>
        <v>0</v>
      </c>
      <c r="T55" s="2">
        <f t="shared" si="8"/>
        <v>0</v>
      </c>
    </row>
    <row r="56" spans="1:20">
      <c r="A56" t="s">
        <v>21</v>
      </c>
      <c r="B56" t="s">
        <v>22</v>
      </c>
      <c r="C56" t="s">
        <v>23</v>
      </c>
      <c r="D56" t="s">
        <v>26</v>
      </c>
      <c r="E56" s="1">
        <v>0.25</v>
      </c>
      <c r="F56">
        <v>32</v>
      </c>
      <c r="G56">
        <v>0</v>
      </c>
      <c r="H56">
        <v>0</v>
      </c>
      <c r="I56">
        <v>4</v>
      </c>
      <c r="J56">
        <v>0</v>
      </c>
      <c r="K56">
        <v>0</v>
      </c>
      <c r="L56">
        <v>0</v>
      </c>
      <c r="M56">
        <f t="shared" si="1"/>
        <v>4</v>
      </c>
      <c r="N56" s="2">
        <f t="shared" si="2"/>
        <v>2.7772956084013193E-3</v>
      </c>
      <c r="O56" s="2">
        <f t="shared" si="3"/>
        <v>0</v>
      </c>
      <c r="P56" s="2">
        <f t="shared" si="4"/>
        <v>0</v>
      </c>
      <c r="Q56" s="2">
        <f t="shared" si="5"/>
        <v>1.567398119122257E-3</v>
      </c>
      <c r="R56" s="2">
        <f t="shared" si="6"/>
        <v>0</v>
      </c>
      <c r="S56" s="2">
        <f t="shared" si="7"/>
        <v>0</v>
      </c>
      <c r="T56" s="2">
        <f t="shared" si="8"/>
        <v>0</v>
      </c>
    </row>
    <row r="57" spans="1:20">
      <c r="A57" t="s">
        <v>21</v>
      </c>
      <c r="B57" t="s">
        <v>22</v>
      </c>
      <c r="C57" t="s">
        <v>23</v>
      </c>
      <c r="D57" t="s">
        <v>26</v>
      </c>
      <c r="E57" s="1">
        <v>0.29166666666666669</v>
      </c>
      <c r="F57">
        <v>60</v>
      </c>
      <c r="G57">
        <v>3</v>
      </c>
      <c r="H57">
        <v>1</v>
      </c>
      <c r="I57">
        <v>3</v>
      </c>
      <c r="J57">
        <v>0</v>
      </c>
      <c r="K57">
        <v>0</v>
      </c>
      <c r="L57">
        <v>0</v>
      </c>
      <c r="M57">
        <f t="shared" si="1"/>
        <v>7</v>
      </c>
      <c r="N57" s="2">
        <f t="shared" si="2"/>
        <v>5.2074292657524734E-3</v>
      </c>
      <c r="O57" s="2">
        <f t="shared" si="3"/>
        <v>1.1755485893416929E-3</v>
      </c>
      <c r="P57" s="2">
        <f t="shared" si="4"/>
        <v>3.9184952978056425E-4</v>
      </c>
      <c r="Q57" s="2">
        <f t="shared" si="5"/>
        <v>1.1755485893416929E-3</v>
      </c>
      <c r="R57" s="2">
        <f t="shared" si="6"/>
        <v>0</v>
      </c>
      <c r="S57" s="2">
        <f t="shared" si="7"/>
        <v>0</v>
      </c>
      <c r="T57" s="2">
        <f t="shared" si="8"/>
        <v>0</v>
      </c>
    </row>
    <row r="58" spans="1:20">
      <c r="A58" t="s">
        <v>21</v>
      </c>
      <c r="B58" t="s">
        <v>22</v>
      </c>
      <c r="C58" t="s">
        <v>23</v>
      </c>
      <c r="D58" t="s">
        <v>26</v>
      </c>
      <c r="E58" s="1">
        <v>0.33333333333333331</v>
      </c>
      <c r="F58">
        <v>170</v>
      </c>
      <c r="G58">
        <v>10</v>
      </c>
      <c r="H58">
        <v>6</v>
      </c>
      <c r="I58">
        <v>21</v>
      </c>
      <c r="J58">
        <v>0</v>
      </c>
      <c r="K58">
        <v>0</v>
      </c>
      <c r="L58">
        <v>1</v>
      </c>
      <c r="M58">
        <f t="shared" si="1"/>
        <v>38</v>
      </c>
      <c r="N58" s="2">
        <f t="shared" si="2"/>
        <v>1.4754382919632008E-2</v>
      </c>
      <c r="O58" s="2">
        <f t="shared" si="3"/>
        <v>3.9184952978056423E-3</v>
      </c>
      <c r="P58" s="2">
        <f t="shared" si="4"/>
        <v>2.3510971786833857E-3</v>
      </c>
      <c r="Q58" s="2">
        <f t="shared" si="5"/>
        <v>8.2288401253918491E-3</v>
      </c>
      <c r="R58" s="2">
        <f t="shared" si="6"/>
        <v>0</v>
      </c>
      <c r="S58" s="2">
        <f t="shared" si="7"/>
        <v>0</v>
      </c>
      <c r="T58" s="2">
        <f t="shared" si="8"/>
        <v>3.9184952978056425E-4</v>
      </c>
    </row>
    <row r="59" spans="1:20">
      <c r="A59" t="s">
        <v>21</v>
      </c>
      <c r="B59" t="s">
        <v>22</v>
      </c>
      <c r="C59" t="s">
        <v>23</v>
      </c>
      <c r="D59" t="s">
        <v>26</v>
      </c>
      <c r="E59" s="1">
        <v>0.375</v>
      </c>
      <c r="F59">
        <v>242</v>
      </c>
      <c r="G59">
        <v>23</v>
      </c>
      <c r="H59">
        <v>19</v>
      </c>
      <c r="I59">
        <v>22</v>
      </c>
      <c r="J59">
        <v>0</v>
      </c>
      <c r="K59">
        <v>0</v>
      </c>
      <c r="L59">
        <v>2</v>
      </c>
      <c r="M59">
        <f t="shared" si="1"/>
        <v>66</v>
      </c>
      <c r="N59" s="2">
        <f t="shared" si="2"/>
        <v>2.1003298038534977E-2</v>
      </c>
      <c r="O59" s="2">
        <f t="shared" si="3"/>
        <v>9.0125391849529782E-3</v>
      </c>
      <c r="P59" s="2">
        <f t="shared" si="4"/>
        <v>7.4451410658307208E-3</v>
      </c>
      <c r="Q59" s="2">
        <f t="shared" si="5"/>
        <v>8.6206896551724137E-3</v>
      </c>
      <c r="R59" s="2">
        <f t="shared" si="6"/>
        <v>0</v>
      </c>
      <c r="S59" s="2">
        <f t="shared" si="7"/>
        <v>0</v>
      </c>
      <c r="T59" s="2">
        <f t="shared" si="8"/>
        <v>7.836990595611285E-4</v>
      </c>
    </row>
    <row r="60" spans="1:20">
      <c r="A60" t="s">
        <v>21</v>
      </c>
      <c r="B60" t="s">
        <v>22</v>
      </c>
      <c r="C60" t="s">
        <v>23</v>
      </c>
      <c r="D60" t="s">
        <v>26</v>
      </c>
      <c r="E60" s="1">
        <v>0.41666666666666669</v>
      </c>
      <c r="F60">
        <v>190</v>
      </c>
      <c r="G60">
        <v>10</v>
      </c>
      <c r="H60">
        <v>13</v>
      </c>
      <c r="I60">
        <v>25</v>
      </c>
      <c r="J60">
        <v>0</v>
      </c>
      <c r="K60">
        <v>0</v>
      </c>
      <c r="L60">
        <v>2</v>
      </c>
      <c r="M60">
        <f t="shared" si="1"/>
        <v>50</v>
      </c>
      <c r="N60" s="2">
        <f t="shared" si="2"/>
        <v>1.6490192674882834E-2</v>
      </c>
      <c r="O60" s="2">
        <f t="shared" si="3"/>
        <v>3.9184952978056423E-3</v>
      </c>
      <c r="P60" s="2">
        <f t="shared" si="4"/>
        <v>5.0940438871473351E-3</v>
      </c>
      <c r="Q60" s="2">
        <f t="shared" si="5"/>
        <v>9.7962382445141074E-3</v>
      </c>
      <c r="R60" s="2">
        <f t="shared" si="6"/>
        <v>0</v>
      </c>
      <c r="S60" s="2">
        <f t="shared" si="7"/>
        <v>0</v>
      </c>
      <c r="T60" s="2">
        <f t="shared" si="8"/>
        <v>7.836990595611285E-4</v>
      </c>
    </row>
    <row r="61" spans="1:20">
      <c r="A61" t="s">
        <v>21</v>
      </c>
      <c r="B61" t="s">
        <v>22</v>
      </c>
      <c r="C61" t="s">
        <v>23</v>
      </c>
      <c r="D61" t="s">
        <v>26</v>
      </c>
      <c r="E61" s="1">
        <v>0.45833333333333331</v>
      </c>
      <c r="F61">
        <v>220</v>
      </c>
      <c r="G61">
        <v>12</v>
      </c>
      <c r="H61">
        <v>20</v>
      </c>
      <c r="I61">
        <v>26</v>
      </c>
      <c r="J61">
        <v>0</v>
      </c>
      <c r="K61">
        <v>0</v>
      </c>
      <c r="L61">
        <v>1</v>
      </c>
      <c r="M61">
        <f t="shared" si="1"/>
        <v>59</v>
      </c>
      <c r="N61" s="2">
        <f t="shared" si="2"/>
        <v>1.9093907307759068E-2</v>
      </c>
      <c r="O61" s="2">
        <f t="shared" si="3"/>
        <v>4.7021943573667714E-3</v>
      </c>
      <c r="P61" s="2">
        <f t="shared" si="4"/>
        <v>7.8369905956112845E-3</v>
      </c>
      <c r="Q61" s="2">
        <f t="shared" si="5"/>
        <v>1.018808777429467E-2</v>
      </c>
      <c r="R61" s="2">
        <f t="shared" si="6"/>
        <v>0</v>
      </c>
      <c r="S61" s="2">
        <f t="shared" si="7"/>
        <v>0</v>
      </c>
      <c r="T61" s="2">
        <f t="shared" si="8"/>
        <v>3.9184952978056425E-4</v>
      </c>
    </row>
    <row r="62" spans="1:20">
      <c r="A62" t="s">
        <v>21</v>
      </c>
      <c r="B62" t="s">
        <v>22</v>
      </c>
      <c r="C62" t="s">
        <v>23</v>
      </c>
      <c r="D62" t="s">
        <v>26</v>
      </c>
      <c r="E62" s="1">
        <v>0.5</v>
      </c>
      <c r="F62">
        <v>266</v>
      </c>
      <c r="G62">
        <v>14</v>
      </c>
      <c r="H62">
        <v>12</v>
      </c>
      <c r="I62">
        <v>31</v>
      </c>
      <c r="J62">
        <v>0</v>
      </c>
      <c r="K62">
        <v>0</v>
      </c>
      <c r="L62">
        <v>3</v>
      </c>
      <c r="M62">
        <f t="shared" si="1"/>
        <v>60</v>
      </c>
      <c r="N62" s="2">
        <f t="shared" si="2"/>
        <v>2.3086269744835967E-2</v>
      </c>
      <c r="O62" s="2">
        <f t="shared" si="3"/>
        <v>5.4858934169278997E-3</v>
      </c>
      <c r="P62" s="2">
        <f t="shared" si="4"/>
        <v>4.7021943573667714E-3</v>
      </c>
      <c r="Q62" s="2">
        <f t="shared" si="5"/>
        <v>1.2147335423197491E-2</v>
      </c>
      <c r="R62" s="2">
        <f t="shared" si="6"/>
        <v>0</v>
      </c>
      <c r="S62" s="2">
        <f t="shared" si="7"/>
        <v>0</v>
      </c>
      <c r="T62" s="2">
        <f t="shared" si="8"/>
        <v>1.1755485893416929E-3</v>
      </c>
    </row>
    <row r="63" spans="1:20">
      <c r="A63" t="s">
        <v>21</v>
      </c>
      <c r="B63" t="s">
        <v>22</v>
      </c>
      <c r="C63" t="s">
        <v>23</v>
      </c>
      <c r="D63" t="s">
        <v>26</v>
      </c>
      <c r="E63" s="1">
        <v>0.54166666666666663</v>
      </c>
      <c r="F63">
        <v>256</v>
      </c>
      <c r="G63">
        <v>8</v>
      </c>
      <c r="H63">
        <v>18</v>
      </c>
      <c r="I63">
        <v>15</v>
      </c>
      <c r="J63">
        <v>1</v>
      </c>
      <c r="K63">
        <v>0</v>
      </c>
      <c r="L63">
        <v>1</v>
      </c>
      <c r="M63">
        <f t="shared" si="1"/>
        <v>43</v>
      </c>
      <c r="N63" s="2">
        <f t="shared" si="2"/>
        <v>2.2218364867210554E-2</v>
      </c>
      <c r="O63" s="2">
        <f t="shared" si="3"/>
        <v>3.134796238244514E-3</v>
      </c>
      <c r="P63" s="2">
        <f t="shared" si="4"/>
        <v>7.0532915360501571E-3</v>
      </c>
      <c r="Q63" s="2">
        <f t="shared" si="5"/>
        <v>5.8777429467084643E-3</v>
      </c>
      <c r="R63" s="2">
        <f t="shared" si="6"/>
        <v>3.9184952978056425E-4</v>
      </c>
      <c r="S63" s="2">
        <f t="shared" si="7"/>
        <v>0</v>
      </c>
      <c r="T63" s="2">
        <f t="shared" si="8"/>
        <v>3.9184952978056425E-4</v>
      </c>
    </row>
    <row r="64" spans="1:20">
      <c r="A64" t="s">
        <v>21</v>
      </c>
      <c r="B64" t="s">
        <v>22</v>
      </c>
      <c r="C64" t="s">
        <v>23</v>
      </c>
      <c r="D64" t="s">
        <v>26</v>
      </c>
      <c r="E64" s="1">
        <v>0.58333333333333337</v>
      </c>
      <c r="F64">
        <v>284</v>
      </c>
      <c r="G64">
        <v>10</v>
      </c>
      <c r="H64">
        <v>17</v>
      </c>
      <c r="I64">
        <v>23</v>
      </c>
      <c r="J64">
        <v>0</v>
      </c>
      <c r="K64">
        <v>0</v>
      </c>
      <c r="L64">
        <v>2</v>
      </c>
      <c r="M64">
        <f t="shared" si="1"/>
        <v>52</v>
      </c>
      <c r="N64" s="2">
        <f t="shared" si="2"/>
        <v>2.4648498524561708E-2</v>
      </c>
      <c r="O64" s="2">
        <f t="shared" si="3"/>
        <v>3.9184952978056423E-3</v>
      </c>
      <c r="P64" s="2">
        <f t="shared" si="4"/>
        <v>6.6614420062695925E-3</v>
      </c>
      <c r="Q64" s="2">
        <f t="shared" si="5"/>
        <v>9.0125391849529782E-3</v>
      </c>
      <c r="R64" s="2">
        <f t="shared" si="6"/>
        <v>0</v>
      </c>
      <c r="S64" s="2">
        <f t="shared" si="7"/>
        <v>0</v>
      </c>
      <c r="T64" s="2">
        <f t="shared" si="8"/>
        <v>7.836990595611285E-4</v>
      </c>
    </row>
    <row r="65" spans="1:20">
      <c r="A65" t="s">
        <v>21</v>
      </c>
      <c r="B65" t="s">
        <v>22</v>
      </c>
      <c r="C65" t="s">
        <v>23</v>
      </c>
      <c r="D65" t="s">
        <v>26</v>
      </c>
      <c r="E65" s="1">
        <v>0.625</v>
      </c>
      <c r="F65">
        <v>162</v>
      </c>
      <c r="G65">
        <v>7</v>
      </c>
      <c r="H65">
        <v>11</v>
      </c>
      <c r="I65">
        <v>18</v>
      </c>
      <c r="J65">
        <v>0</v>
      </c>
      <c r="K65">
        <v>0</v>
      </c>
      <c r="L65">
        <v>2</v>
      </c>
      <c r="M65">
        <f t="shared" si="1"/>
        <v>38</v>
      </c>
      <c r="N65" s="2">
        <f t="shared" si="2"/>
        <v>1.4060059017531679E-2</v>
      </c>
      <c r="O65" s="2">
        <f t="shared" si="3"/>
        <v>2.7429467084639498E-3</v>
      </c>
      <c r="P65" s="2">
        <f t="shared" si="4"/>
        <v>4.3103448275862068E-3</v>
      </c>
      <c r="Q65" s="2">
        <f t="shared" si="5"/>
        <v>7.0532915360501571E-3</v>
      </c>
      <c r="R65" s="2">
        <f t="shared" si="6"/>
        <v>0</v>
      </c>
      <c r="S65" s="2">
        <f t="shared" si="7"/>
        <v>0</v>
      </c>
      <c r="T65" s="2">
        <f t="shared" si="8"/>
        <v>7.836990595611285E-4</v>
      </c>
    </row>
    <row r="66" spans="1:20">
      <c r="A66" t="s">
        <v>21</v>
      </c>
      <c r="B66" t="s">
        <v>22</v>
      </c>
      <c r="C66" t="s">
        <v>23</v>
      </c>
      <c r="D66" t="s">
        <v>26</v>
      </c>
      <c r="E66" s="1">
        <v>0.66666666666666663</v>
      </c>
      <c r="F66">
        <v>194</v>
      </c>
      <c r="G66">
        <v>6</v>
      </c>
      <c r="H66">
        <v>5</v>
      </c>
      <c r="I66">
        <v>16</v>
      </c>
      <c r="J66">
        <v>0</v>
      </c>
      <c r="K66">
        <v>0</v>
      </c>
      <c r="L66">
        <v>0</v>
      </c>
      <c r="M66">
        <f t="shared" si="1"/>
        <v>27</v>
      </c>
      <c r="N66" s="2">
        <f t="shared" si="2"/>
        <v>1.6837354625932999E-2</v>
      </c>
      <c r="O66" s="2">
        <f t="shared" si="3"/>
        <v>2.3510971786833857E-3</v>
      </c>
      <c r="P66" s="2">
        <f t="shared" si="4"/>
        <v>1.9592476489028211E-3</v>
      </c>
      <c r="Q66" s="2">
        <f t="shared" si="5"/>
        <v>6.269592476489028E-3</v>
      </c>
      <c r="R66" s="2">
        <f t="shared" si="6"/>
        <v>0</v>
      </c>
      <c r="S66" s="2">
        <f t="shared" si="7"/>
        <v>0</v>
      </c>
      <c r="T66" s="2">
        <f t="shared" si="8"/>
        <v>0</v>
      </c>
    </row>
    <row r="67" spans="1:20">
      <c r="A67" t="s">
        <v>21</v>
      </c>
      <c r="B67" t="s">
        <v>22</v>
      </c>
      <c r="C67" t="s">
        <v>23</v>
      </c>
      <c r="D67" t="s">
        <v>26</v>
      </c>
      <c r="E67" s="1">
        <v>0.70833333333333337</v>
      </c>
      <c r="F67">
        <v>72</v>
      </c>
      <c r="G67">
        <v>3</v>
      </c>
      <c r="H67">
        <v>4</v>
      </c>
      <c r="I67">
        <v>12</v>
      </c>
      <c r="J67">
        <v>0</v>
      </c>
      <c r="K67">
        <v>0</v>
      </c>
      <c r="L67">
        <v>0</v>
      </c>
      <c r="M67">
        <f t="shared" ref="M67:M130" si="9">SUM(G67:L67)</f>
        <v>19</v>
      </c>
      <c r="N67" s="2">
        <f t="shared" ref="N67:N130" si="10">F67/11522</f>
        <v>6.2489151189029681E-3</v>
      </c>
      <c r="O67" s="2">
        <f t="shared" ref="O67:O130" si="11">G67/2552</f>
        <v>1.1755485893416929E-3</v>
      </c>
      <c r="P67" s="2">
        <f t="shared" ref="P67:P130" si="12">H67/2552</f>
        <v>1.567398119122257E-3</v>
      </c>
      <c r="Q67" s="2">
        <f t="shared" ref="Q67:Q130" si="13">I67/2552</f>
        <v>4.7021943573667714E-3</v>
      </c>
      <c r="R67" s="2">
        <f t="shared" ref="R67:R130" si="14">J67/2552</f>
        <v>0</v>
      </c>
      <c r="S67" s="2">
        <f t="shared" ref="S67:S130" si="15">K67/2552</f>
        <v>0</v>
      </c>
      <c r="T67" s="2">
        <f t="shared" ref="T67:T130" si="16">L67/2552</f>
        <v>0</v>
      </c>
    </row>
    <row r="68" spans="1:20">
      <c r="A68" t="s">
        <v>21</v>
      </c>
      <c r="B68" t="s">
        <v>22</v>
      </c>
      <c r="C68" t="s">
        <v>23</v>
      </c>
      <c r="D68" t="s">
        <v>26</v>
      </c>
      <c r="E68" s="1">
        <v>0.75</v>
      </c>
      <c r="F68">
        <v>78</v>
      </c>
      <c r="G68">
        <v>7</v>
      </c>
      <c r="H68">
        <v>1</v>
      </c>
      <c r="I68">
        <v>3</v>
      </c>
      <c r="J68">
        <v>0</v>
      </c>
      <c r="K68">
        <v>0</v>
      </c>
      <c r="L68">
        <v>1</v>
      </c>
      <c r="M68">
        <f t="shared" si="9"/>
        <v>12</v>
      </c>
      <c r="N68" s="2">
        <f t="shared" si="10"/>
        <v>6.7696580454782154E-3</v>
      </c>
      <c r="O68" s="2">
        <f t="shared" si="11"/>
        <v>2.7429467084639498E-3</v>
      </c>
      <c r="P68" s="2">
        <f t="shared" si="12"/>
        <v>3.9184952978056425E-4</v>
      </c>
      <c r="Q68" s="2">
        <f t="shared" si="13"/>
        <v>1.1755485893416929E-3</v>
      </c>
      <c r="R68" s="2">
        <f t="shared" si="14"/>
        <v>0</v>
      </c>
      <c r="S68" s="2">
        <f t="shared" si="15"/>
        <v>0</v>
      </c>
      <c r="T68" s="2">
        <f t="shared" si="16"/>
        <v>3.9184952978056425E-4</v>
      </c>
    </row>
    <row r="69" spans="1:20">
      <c r="A69" t="s">
        <v>21</v>
      </c>
      <c r="B69" t="s">
        <v>22</v>
      </c>
      <c r="C69" t="s">
        <v>23</v>
      </c>
      <c r="D69" t="s">
        <v>26</v>
      </c>
      <c r="E69" s="1">
        <v>0.79166666666666663</v>
      </c>
      <c r="F69">
        <v>68</v>
      </c>
      <c r="G69">
        <v>1</v>
      </c>
      <c r="H69">
        <v>0</v>
      </c>
      <c r="I69">
        <v>4</v>
      </c>
      <c r="J69">
        <v>0</v>
      </c>
      <c r="K69">
        <v>0</v>
      </c>
      <c r="L69">
        <v>0</v>
      </c>
      <c r="M69">
        <f t="shared" si="9"/>
        <v>5</v>
      </c>
      <c r="N69" s="2">
        <f t="shared" si="10"/>
        <v>5.9017531678528037E-3</v>
      </c>
      <c r="O69" s="2">
        <f t="shared" si="11"/>
        <v>3.9184952978056425E-4</v>
      </c>
      <c r="P69" s="2">
        <f t="shared" si="12"/>
        <v>0</v>
      </c>
      <c r="Q69" s="2">
        <f t="shared" si="13"/>
        <v>1.567398119122257E-3</v>
      </c>
      <c r="R69" s="2">
        <f t="shared" si="14"/>
        <v>0</v>
      </c>
      <c r="S69" s="2">
        <f t="shared" si="15"/>
        <v>0</v>
      </c>
      <c r="T69" s="2">
        <f t="shared" si="16"/>
        <v>0</v>
      </c>
    </row>
    <row r="70" spans="1:20">
      <c r="A70" t="s">
        <v>21</v>
      </c>
      <c r="B70" t="s">
        <v>22</v>
      </c>
      <c r="C70" t="s">
        <v>23</v>
      </c>
      <c r="D70" t="s">
        <v>26</v>
      </c>
      <c r="E70" s="1">
        <v>0.83333333333333337</v>
      </c>
      <c r="F70">
        <v>12</v>
      </c>
      <c r="G70">
        <v>0</v>
      </c>
      <c r="H70">
        <v>0</v>
      </c>
      <c r="I70">
        <v>3</v>
      </c>
      <c r="J70">
        <v>0</v>
      </c>
      <c r="K70">
        <v>0</v>
      </c>
      <c r="L70">
        <v>0</v>
      </c>
      <c r="M70">
        <f t="shared" si="9"/>
        <v>3</v>
      </c>
      <c r="N70" s="2">
        <f t="shared" si="10"/>
        <v>1.0414858531504947E-3</v>
      </c>
      <c r="O70" s="2">
        <f t="shared" si="11"/>
        <v>0</v>
      </c>
      <c r="P70" s="2">
        <f t="shared" si="12"/>
        <v>0</v>
      </c>
      <c r="Q70" s="2">
        <f t="shared" si="13"/>
        <v>1.1755485893416929E-3</v>
      </c>
      <c r="R70" s="2">
        <f t="shared" si="14"/>
        <v>0</v>
      </c>
      <c r="S70" s="2">
        <f t="shared" si="15"/>
        <v>0</v>
      </c>
      <c r="T70" s="2">
        <f t="shared" si="16"/>
        <v>0</v>
      </c>
    </row>
    <row r="71" spans="1:20">
      <c r="A71" t="s">
        <v>21</v>
      </c>
      <c r="B71" t="s">
        <v>22</v>
      </c>
      <c r="C71" t="s">
        <v>23</v>
      </c>
      <c r="D71" t="s">
        <v>26</v>
      </c>
      <c r="E71" s="1">
        <v>0.875</v>
      </c>
      <c r="F71">
        <v>28</v>
      </c>
      <c r="G71">
        <v>0</v>
      </c>
      <c r="H71">
        <v>1</v>
      </c>
      <c r="I71">
        <v>1</v>
      </c>
      <c r="J71">
        <v>0</v>
      </c>
      <c r="K71">
        <v>0</v>
      </c>
      <c r="L71">
        <v>0</v>
      </c>
      <c r="M71">
        <f t="shared" si="9"/>
        <v>2</v>
      </c>
      <c r="N71" s="2">
        <f t="shared" si="10"/>
        <v>2.4301336573511541E-3</v>
      </c>
      <c r="O71" s="2">
        <f t="shared" si="11"/>
        <v>0</v>
      </c>
      <c r="P71" s="2">
        <f t="shared" si="12"/>
        <v>3.9184952978056425E-4</v>
      </c>
      <c r="Q71" s="2">
        <f t="shared" si="13"/>
        <v>3.9184952978056425E-4</v>
      </c>
      <c r="R71" s="2">
        <f t="shared" si="14"/>
        <v>0</v>
      </c>
      <c r="S71" s="2">
        <f t="shared" si="15"/>
        <v>0</v>
      </c>
      <c r="T71" s="2">
        <f t="shared" si="16"/>
        <v>0</v>
      </c>
    </row>
    <row r="72" spans="1:20">
      <c r="A72" t="s">
        <v>21</v>
      </c>
      <c r="B72" t="s">
        <v>22</v>
      </c>
      <c r="C72" t="s">
        <v>23</v>
      </c>
      <c r="D72" t="s">
        <v>26</v>
      </c>
      <c r="E72" s="1">
        <v>0.91666666666666663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f t="shared" si="9"/>
        <v>0</v>
      </c>
      <c r="N72" s="2">
        <f t="shared" si="10"/>
        <v>0</v>
      </c>
      <c r="O72" s="2">
        <f t="shared" si="11"/>
        <v>0</v>
      </c>
      <c r="P72" s="2">
        <f t="shared" si="12"/>
        <v>0</v>
      </c>
      <c r="Q72" s="2">
        <f t="shared" si="13"/>
        <v>0</v>
      </c>
      <c r="R72" s="2">
        <f t="shared" si="14"/>
        <v>0</v>
      </c>
      <c r="S72" s="2">
        <f t="shared" si="15"/>
        <v>0</v>
      </c>
      <c r="T72" s="2">
        <f t="shared" si="16"/>
        <v>0</v>
      </c>
    </row>
    <row r="73" spans="1:20">
      <c r="A73" t="s">
        <v>21</v>
      </c>
      <c r="B73" t="s">
        <v>22</v>
      </c>
      <c r="C73" t="s">
        <v>23</v>
      </c>
      <c r="D73" t="s">
        <v>26</v>
      </c>
      <c r="E73" s="1">
        <v>0.95833333333333337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f t="shared" si="9"/>
        <v>0</v>
      </c>
      <c r="N73" s="2">
        <f t="shared" si="10"/>
        <v>0</v>
      </c>
      <c r="O73" s="2">
        <f t="shared" si="11"/>
        <v>0</v>
      </c>
      <c r="P73" s="2">
        <f t="shared" si="12"/>
        <v>0</v>
      </c>
      <c r="Q73" s="2">
        <f t="shared" si="13"/>
        <v>0</v>
      </c>
      <c r="R73" s="2">
        <f t="shared" si="14"/>
        <v>0</v>
      </c>
      <c r="S73" s="2">
        <f t="shared" si="15"/>
        <v>0</v>
      </c>
      <c r="T73" s="2">
        <f t="shared" si="16"/>
        <v>0</v>
      </c>
    </row>
    <row r="74" spans="1:20">
      <c r="A74" t="s">
        <v>21</v>
      </c>
      <c r="B74" t="s">
        <v>22</v>
      </c>
      <c r="C74" t="s">
        <v>23</v>
      </c>
      <c r="D74" t="s">
        <v>27</v>
      </c>
      <c r="E74" s="1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f t="shared" si="9"/>
        <v>0</v>
      </c>
      <c r="N74" s="2">
        <f t="shared" si="10"/>
        <v>0</v>
      </c>
      <c r="O74" s="2">
        <f t="shared" si="11"/>
        <v>0</v>
      </c>
      <c r="P74" s="2">
        <f t="shared" si="12"/>
        <v>0</v>
      </c>
      <c r="Q74" s="2">
        <f t="shared" si="13"/>
        <v>0</v>
      </c>
      <c r="R74" s="2">
        <f t="shared" si="14"/>
        <v>0</v>
      </c>
      <c r="S74" s="2">
        <f t="shared" si="15"/>
        <v>0</v>
      </c>
      <c r="T74" s="2">
        <f t="shared" si="16"/>
        <v>0</v>
      </c>
    </row>
    <row r="75" spans="1:20">
      <c r="A75" t="s">
        <v>21</v>
      </c>
      <c r="B75" t="s">
        <v>22</v>
      </c>
      <c r="C75" t="s">
        <v>23</v>
      </c>
      <c r="D75" t="s">
        <v>27</v>
      </c>
      <c r="E75" s="1">
        <v>4.1666666666666664E-2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f t="shared" si="9"/>
        <v>0</v>
      </c>
      <c r="N75" s="2">
        <f t="shared" si="10"/>
        <v>0</v>
      </c>
      <c r="O75" s="2">
        <f t="shared" si="11"/>
        <v>0</v>
      </c>
      <c r="P75" s="2">
        <f t="shared" si="12"/>
        <v>0</v>
      </c>
      <c r="Q75" s="2">
        <f t="shared" si="13"/>
        <v>0</v>
      </c>
      <c r="R75" s="2">
        <f t="shared" si="14"/>
        <v>0</v>
      </c>
      <c r="S75" s="2">
        <f t="shared" si="15"/>
        <v>0</v>
      </c>
      <c r="T75" s="2">
        <f t="shared" si="16"/>
        <v>0</v>
      </c>
    </row>
    <row r="76" spans="1:20">
      <c r="A76" t="s">
        <v>21</v>
      </c>
      <c r="B76" t="s">
        <v>22</v>
      </c>
      <c r="C76" t="s">
        <v>23</v>
      </c>
      <c r="D76" t="s">
        <v>27</v>
      </c>
      <c r="E76" s="1">
        <v>8.3333333333333329E-2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f t="shared" si="9"/>
        <v>0</v>
      </c>
      <c r="N76" s="2">
        <f t="shared" si="10"/>
        <v>0</v>
      </c>
      <c r="O76" s="2">
        <f t="shared" si="11"/>
        <v>0</v>
      </c>
      <c r="P76" s="2">
        <f t="shared" si="12"/>
        <v>0</v>
      </c>
      <c r="Q76" s="2">
        <f t="shared" si="13"/>
        <v>0</v>
      </c>
      <c r="R76" s="2">
        <f t="shared" si="14"/>
        <v>0</v>
      </c>
      <c r="S76" s="2">
        <f t="shared" si="15"/>
        <v>0</v>
      </c>
      <c r="T76" s="2">
        <f t="shared" si="16"/>
        <v>0</v>
      </c>
    </row>
    <row r="77" spans="1:20">
      <c r="A77" t="s">
        <v>21</v>
      </c>
      <c r="B77" t="s">
        <v>22</v>
      </c>
      <c r="C77" t="s">
        <v>23</v>
      </c>
      <c r="D77" t="s">
        <v>27</v>
      </c>
      <c r="E77" s="1">
        <v>0.125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f t="shared" si="9"/>
        <v>0</v>
      </c>
      <c r="N77" s="2">
        <f t="shared" si="10"/>
        <v>0</v>
      </c>
      <c r="O77" s="2">
        <f t="shared" si="11"/>
        <v>0</v>
      </c>
      <c r="P77" s="2">
        <f t="shared" si="12"/>
        <v>0</v>
      </c>
      <c r="Q77" s="2">
        <f t="shared" si="13"/>
        <v>0</v>
      </c>
      <c r="R77" s="2">
        <f t="shared" si="14"/>
        <v>0</v>
      </c>
      <c r="S77" s="2">
        <f t="shared" si="15"/>
        <v>0</v>
      </c>
      <c r="T77" s="2">
        <f t="shared" si="16"/>
        <v>0</v>
      </c>
    </row>
    <row r="78" spans="1:20">
      <c r="A78" t="s">
        <v>21</v>
      </c>
      <c r="B78" t="s">
        <v>22</v>
      </c>
      <c r="C78" t="s">
        <v>23</v>
      </c>
      <c r="D78" t="s">
        <v>27</v>
      </c>
      <c r="E78" s="1">
        <v>0.16666666666666666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f t="shared" si="9"/>
        <v>0</v>
      </c>
      <c r="N78" s="2">
        <f t="shared" si="10"/>
        <v>0</v>
      </c>
      <c r="O78" s="2">
        <f t="shared" si="11"/>
        <v>0</v>
      </c>
      <c r="P78" s="2">
        <f t="shared" si="12"/>
        <v>0</v>
      </c>
      <c r="Q78" s="2">
        <f t="shared" si="13"/>
        <v>0</v>
      </c>
      <c r="R78" s="2">
        <f t="shared" si="14"/>
        <v>0</v>
      </c>
      <c r="S78" s="2">
        <f t="shared" si="15"/>
        <v>0</v>
      </c>
      <c r="T78" s="2">
        <f t="shared" si="16"/>
        <v>0</v>
      </c>
    </row>
    <row r="79" spans="1:20">
      <c r="A79" t="s">
        <v>21</v>
      </c>
      <c r="B79" t="s">
        <v>22</v>
      </c>
      <c r="C79" t="s">
        <v>23</v>
      </c>
      <c r="D79" t="s">
        <v>27</v>
      </c>
      <c r="E79" s="1">
        <v>0.20833333333333334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f t="shared" si="9"/>
        <v>1</v>
      </c>
      <c r="N79" s="2">
        <f t="shared" si="10"/>
        <v>0</v>
      </c>
      <c r="O79" s="2">
        <f t="shared" si="11"/>
        <v>3.9184952978056425E-4</v>
      </c>
      <c r="P79" s="2">
        <f t="shared" si="12"/>
        <v>0</v>
      </c>
      <c r="Q79" s="2">
        <f t="shared" si="13"/>
        <v>0</v>
      </c>
      <c r="R79" s="2">
        <f t="shared" si="14"/>
        <v>0</v>
      </c>
      <c r="S79" s="2">
        <f t="shared" si="15"/>
        <v>0</v>
      </c>
      <c r="T79" s="2">
        <f t="shared" si="16"/>
        <v>0</v>
      </c>
    </row>
    <row r="80" spans="1:20">
      <c r="A80" t="s">
        <v>21</v>
      </c>
      <c r="B80" t="s">
        <v>22</v>
      </c>
      <c r="C80" t="s">
        <v>23</v>
      </c>
      <c r="D80" t="s">
        <v>27</v>
      </c>
      <c r="E80" s="1">
        <v>0.25</v>
      </c>
      <c r="F80">
        <v>48</v>
      </c>
      <c r="G80">
        <v>0</v>
      </c>
      <c r="H80">
        <v>0</v>
      </c>
      <c r="I80">
        <v>2</v>
      </c>
      <c r="J80">
        <v>0</v>
      </c>
      <c r="K80">
        <v>0</v>
      </c>
      <c r="L80">
        <v>0</v>
      </c>
      <c r="M80">
        <f t="shared" si="9"/>
        <v>2</v>
      </c>
      <c r="N80" s="2">
        <f t="shared" si="10"/>
        <v>4.1659434126019787E-3</v>
      </c>
      <c r="O80" s="2">
        <f t="shared" si="11"/>
        <v>0</v>
      </c>
      <c r="P80" s="2">
        <f t="shared" si="12"/>
        <v>0</v>
      </c>
      <c r="Q80" s="2">
        <f t="shared" si="13"/>
        <v>7.836990595611285E-4</v>
      </c>
      <c r="R80" s="2">
        <f t="shared" si="14"/>
        <v>0</v>
      </c>
      <c r="S80" s="2">
        <f t="shared" si="15"/>
        <v>0</v>
      </c>
      <c r="T80" s="2">
        <f t="shared" si="16"/>
        <v>0</v>
      </c>
    </row>
    <row r="81" spans="1:20">
      <c r="A81" t="s">
        <v>21</v>
      </c>
      <c r="B81" t="s">
        <v>22</v>
      </c>
      <c r="C81" t="s">
        <v>23</v>
      </c>
      <c r="D81" t="s">
        <v>27</v>
      </c>
      <c r="E81" s="1">
        <v>0.29166666666666669</v>
      </c>
      <c r="F81">
        <v>84</v>
      </c>
      <c r="G81">
        <v>7</v>
      </c>
      <c r="H81">
        <v>6</v>
      </c>
      <c r="I81">
        <v>9</v>
      </c>
      <c r="J81">
        <v>0</v>
      </c>
      <c r="K81">
        <v>0</v>
      </c>
      <c r="L81">
        <v>1</v>
      </c>
      <c r="M81">
        <f t="shared" si="9"/>
        <v>23</v>
      </c>
      <c r="N81" s="2">
        <f t="shared" si="10"/>
        <v>7.2904009720534627E-3</v>
      </c>
      <c r="O81" s="2">
        <f t="shared" si="11"/>
        <v>2.7429467084639498E-3</v>
      </c>
      <c r="P81" s="2">
        <f t="shared" si="12"/>
        <v>2.3510971786833857E-3</v>
      </c>
      <c r="Q81" s="2">
        <f t="shared" si="13"/>
        <v>3.5266457680250786E-3</v>
      </c>
      <c r="R81" s="2">
        <f t="shared" si="14"/>
        <v>0</v>
      </c>
      <c r="S81" s="2">
        <f t="shared" si="15"/>
        <v>0</v>
      </c>
      <c r="T81" s="2">
        <f t="shared" si="16"/>
        <v>3.9184952978056425E-4</v>
      </c>
    </row>
    <row r="82" spans="1:20">
      <c r="A82" t="s">
        <v>21</v>
      </c>
      <c r="B82" t="s">
        <v>22</v>
      </c>
      <c r="C82" t="s">
        <v>23</v>
      </c>
      <c r="D82" t="s">
        <v>27</v>
      </c>
      <c r="E82" s="1">
        <v>0.33333333333333331</v>
      </c>
      <c r="F82">
        <v>172</v>
      </c>
      <c r="G82">
        <v>18</v>
      </c>
      <c r="H82">
        <v>8</v>
      </c>
      <c r="I82">
        <v>11</v>
      </c>
      <c r="J82">
        <v>1</v>
      </c>
      <c r="K82">
        <v>0</v>
      </c>
      <c r="L82">
        <v>0</v>
      </c>
      <c r="M82">
        <f t="shared" si="9"/>
        <v>38</v>
      </c>
      <c r="N82" s="2">
        <f t="shared" si="10"/>
        <v>1.4927963895157092E-2</v>
      </c>
      <c r="O82" s="2">
        <f t="shared" si="11"/>
        <v>7.0532915360501571E-3</v>
      </c>
      <c r="P82" s="2">
        <f t="shared" si="12"/>
        <v>3.134796238244514E-3</v>
      </c>
      <c r="Q82" s="2">
        <f t="shared" si="13"/>
        <v>4.3103448275862068E-3</v>
      </c>
      <c r="R82" s="2">
        <f t="shared" si="14"/>
        <v>3.9184952978056425E-4</v>
      </c>
      <c r="S82" s="2">
        <f t="shared" si="15"/>
        <v>0</v>
      </c>
      <c r="T82" s="2">
        <f t="shared" si="16"/>
        <v>0</v>
      </c>
    </row>
    <row r="83" spans="1:20">
      <c r="A83" t="s">
        <v>21</v>
      </c>
      <c r="B83" t="s">
        <v>22</v>
      </c>
      <c r="C83" t="s">
        <v>23</v>
      </c>
      <c r="D83" t="s">
        <v>27</v>
      </c>
      <c r="E83" s="1">
        <v>0.375</v>
      </c>
      <c r="F83">
        <v>238</v>
      </c>
      <c r="G83">
        <v>15</v>
      </c>
      <c r="H83">
        <v>14</v>
      </c>
      <c r="I83">
        <v>20</v>
      </c>
      <c r="J83">
        <v>0</v>
      </c>
      <c r="K83">
        <v>0</v>
      </c>
      <c r="L83">
        <v>1</v>
      </c>
      <c r="M83">
        <f t="shared" si="9"/>
        <v>50</v>
      </c>
      <c r="N83" s="2">
        <f t="shared" si="10"/>
        <v>2.0656136087484813E-2</v>
      </c>
      <c r="O83" s="2">
        <f t="shared" si="11"/>
        <v>5.8777429467084643E-3</v>
      </c>
      <c r="P83" s="2">
        <f t="shared" si="12"/>
        <v>5.4858934169278997E-3</v>
      </c>
      <c r="Q83" s="2">
        <f t="shared" si="13"/>
        <v>7.8369905956112845E-3</v>
      </c>
      <c r="R83" s="2">
        <f t="shared" si="14"/>
        <v>0</v>
      </c>
      <c r="S83" s="2">
        <f t="shared" si="15"/>
        <v>0</v>
      </c>
      <c r="T83" s="2">
        <f t="shared" si="16"/>
        <v>3.9184952978056425E-4</v>
      </c>
    </row>
    <row r="84" spans="1:20">
      <c r="A84" t="s">
        <v>21</v>
      </c>
      <c r="B84" t="s">
        <v>22</v>
      </c>
      <c r="C84" t="s">
        <v>23</v>
      </c>
      <c r="D84" t="s">
        <v>27</v>
      </c>
      <c r="E84" s="1">
        <v>0.41666666666666669</v>
      </c>
      <c r="F84">
        <v>280</v>
      </c>
      <c r="G84">
        <v>17</v>
      </c>
      <c r="H84">
        <v>22</v>
      </c>
      <c r="I84">
        <v>20</v>
      </c>
      <c r="J84">
        <v>0</v>
      </c>
      <c r="K84">
        <v>0</v>
      </c>
      <c r="L84">
        <v>4</v>
      </c>
      <c r="M84">
        <f t="shared" si="9"/>
        <v>63</v>
      </c>
      <c r="N84" s="2">
        <f t="shared" si="10"/>
        <v>2.4301336573511544E-2</v>
      </c>
      <c r="O84" s="2">
        <f t="shared" si="11"/>
        <v>6.6614420062695925E-3</v>
      </c>
      <c r="P84" s="2">
        <f t="shared" si="12"/>
        <v>8.6206896551724137E-3</v>
      </c>
      <c r="Q84" s="2">
        <f t="shared" si="13"/>
        <v>7.8369905956112845E-3</v>
      </c>
      <c r="R84" s="2">
        <f t="shared" si="14"/>
        <v>0</v>
      </c>
      <c r="S84" s="2">
        <f t="shared" si="15"/>
        <v>0</v>
      </c>
      <c r="T84" s="2">
        <f t="shared" si="16"/>
        <v>1.567398119122257E-3</v>
      </c>
    </row>
    <row r="85" spans="1:20">
      <c r="A85" t="s">
        <v>21</v>
      </c>
      <c r="B85" t="s">
        <v>22</v>
      </c>
      <c r="C85" t="s">
        <v>23</v>
      </c>
      <c r="D85" t="s">
        <v>27</v>
      </c>
      <c r="E85" s="1">
        <v>0.45833333333333331</v>
      </c>
      <c r="F85">
        <v>248</v>
      </c>
      <c r="G85">
        <v>10</v>
      </c>
      <c r="H85">
        <v>22</v>
      </c>
      <c r="I85">
        <v>30</v>
      </c>
      <c r="J85">
        <v>1</v>
      </c>
      <c r="K85">
        <v>0</v>
      </c>
      <c r="L85">
        <v>2</v>
      </c>
      <c r="M85">
        <f t="shared" si="9"/>
        <v>65</v>
      </c>
      <c r="N85" s="2">
        <f t="shared" si="10"/>
        <v>2.1524040965110226E-2</v>
      </c>
      <c r="O85" s="2">
        <f t="shared" si="11"/>
        <v>3.9184952978056423E-3</v>
      </c>
      <c r="P85" s="2">
        <f t="shared" si="12"/>
        <v>8.6206896551724137E-3</v>
      </c>
      <c r="Q85" s="2">
        <f t="shared" si="13"/>
        <v>1.1755485893416929E-2</v>
      </c>
      <c r="R85" s="2">
        <f t="shared" si="14"/>
        <v>3.9184952978056425E-4</v>
      </c>
      <c r="S85" s="2">
        <f t="shared" si="15"/>
        <v>0</v>
      </c>
      <c r="T85" s="2">
        <f t="shared" si="16"/>
        <v>7.836990595611285E-4</v>
      </c>
    </row>
    <row r="86" spans="1:20">
      <c r="A86" t="s">
        <v>21</v>
      </c>
      <c r="B86" t="s">
        <v>22</v>
      </c>
      <c r="C86" t="s">
        <v>23</v>
      </c>
      <c r="D86" t="s">
        <v>27</v>
      </c>
      <c r="E86" s="1">
        <v>0.5</v>
      </c>
      <c r="F86">
        <v>252</v>
      </c>
      <c r="G86">
        <v>15</v>
      </c>
      <c r="H86">
        <v>13</v>
      </c>
      <c r="I86">
        <v>31</v>
      </c>
      <c r="J86">
        <v>1</v>
      </c>
      <c r="K86">
        <v>0</v>
      </c>
      <c r="L86">
        <v>1</v>
      </c>
      <c r="M86">
        <f t="shared" si="9"/>
        <v>61</v>
      </c>
      <c r="N86" s="2">
        <f t="shared" si="10"/>
        <v>2.187120291616039E-2</v>
      </c>
      <c r="O86" s="2">
        <f t="shared" si="11"/>
        <v>5.8777429467084643E-3</v>
      </c>
      <c r="P86" s="2">
        <f t="shared" si="12"/>
        <v>5.0940438871473351E-3</v>
      </c>
      <c r="Q86" s="2">
        <f t="shared" si="13"/>
        <v>1.2147335423197491E-2</v>
      </c>
      <c r="R86" s="2">
        <f t="shared" si="14"/>
        <v>3.9184952978056425E-4</v>
      </c>
      <c r="S86" s="2">
        <f t="shared" si="15"/>
        <v>0</v>
      </c>
      <c r="T86" s="2">
        <f t="shared" si="16"/>
        <v>3.9184952978056425E-4</v>
      </c>
    </row>
    <row r="87" spans="1:20">
      <c r="A87" t="s">
        <v>21</v>
      </c>
      <c r="B87" t="s">
        <v>22</v>
      </c>
      <c r="C87" t="s">
        <v>23</v>
      </c>
      <c r="D87" t="s">
        <v>27</v>
      </c>
      <c r="E87" s="1">
        <v>0.54166666666666663</v>
      </c>
      <c r="F87">
        <v>214</v>
      </c>
      <c r="G87">
        <v>11</v>
      </c>
      <c r="H87">
        <v>20</v>
      </c>
      <c r="I87">
        <v>31</v>
      </c>
      <c r="J87">
        <v>1</v>
      </c>
      <c r="K87">
        <v>0</v>
      </c>
      <c r="L87">
        <v>2</v>
      </c>
      <c r="M87">
        <f t="shared" si="9"/>
        <v>65</v>
      </c>
      <c r="N87" s="2">
        <f t="shared" si="10"/>
        <v>1.8573164381183824E-2</v>
      </c>
      <c r="O87" s="2">
        <f t="shared" si="11"/>
        <v>4.3103448275862068E-3</v>
      </c>
      <c r="P87" s="2">
        <f t="shared" si="12"/>
        <v>7.8369905956112845E-3</v>
      </c>
      <c r="Q87" s="2">
        <f t="shared" si="13"/>
        <v>1.2147335423197491E-2</v>
      </c>
      <c r="R87" s="2">
        <f t="shared" si="14"/>
        <v>3.9184952978056425E-4</v>
      </c>
      <c r="S87" s="2">
        <f t="shared" si="15"/>
        <v>0</v>
      </c>
      <c r="T87" s="2">
        <f t="shared" si="16"/>
        <v>7.836990595611285E-4</v>
      </c>
    </row>
    <row r="88" spans="1:20">
      <c r="A88" t="s">
        <v>21</v>
      </c>
      <c r="B88" t="s">
        <v>22</v>
      </c>
      <c r="C88" t="s">
        <v>23</v>
      </c>
      <c r="D88" t="s">
        <v>27</v>
      </c>
      <c r="E88" s="1">
        <v>0.58333333333333337</v>
      </c>
      <c r="F88">
        <v>244</v>
      </c>
      <c r="G88">
        <v>9</v>
      </c>
      <c r="H88">
        <v>18</v>
      </c>
      <c r="I88">
        <v>32</v>
      </c>
      <c r="J88">
        <v>1</v>
      </c>
      <c r="K88">
        <v>0</v>
      </c>
      <c r="L88">
        <v>4</v>
      </c>
      <c r="M88">
        <f t="shared" si="9"/>
        <v>64</v>
      </c>
      <c r="N88" s="2">
        <f t="shared" si="10"/>
        <v>2.1176879014060058E-2</v>
      </c>
      <c r="O88" s="2">
        <f t="shared" si="11"/>
        <v>3.5266457680250786E-3</v>
      </c>
      <c r="P88" s="2">
        <f t="shared" si="12"/>
        <v>7.0532915360501571E-3</v>
      </c>
      <c r="Q88" s="2">
        <f t="shared" si="13"/>
        <v>1.2539184952978056E-2</v>
      </c>
      <c r="R88" s="2">
        <f t="shared" si="14"/>
        <v>3.9184952978056425E-4</v>
      </c>
      <c r="S88" s="2">
        <f t="shared" si="15"/>
        <v>0</v>
      </c>
      <c r="T88" s="2">
        <f t="shared" si="16"/>
        <v>1.567398119122257E-3</v>
      </c>
    </row>
    <row r="89" spans="1:20">
      <c r="A89" t="s">
        <v>21</v>
      </c>
      <c r="B89" t="s">
        <v>22</v>
      </c>
      <c r="C89" t="s">
        <v>23</v>
      </c>
      <c r="D89" t="s">
        <v>27</v>
      </c>
      <c r="E89" s="1">
        <v>0.625</v>
      </c>
      <c r="F89">
        <v>174</v>
      </c>
      <c r="G89">
        <v>12</v>
      </c>
      <c r="H89">
        <v>11</v>
      </c>
      <c r="I89">
        <v>28</v>
      </c>
      <c r="J89">
        <v>0</v>
      </c>
      <c r="K89">
        <v>0</v>
      </c>
      <c r="L89">
        <v>2</v>
      </c>
      <c r="M89">
        <f t="shared" si="9"/>
        <v>53</v>
      </c>
      <c r="N89" s="2">
        <f t="shared" si="10"/>
        <v>1.5101544870682174E-2</v>
      </c>
      <c r="O89" s="2">
        <f t="shared" si="11"/>
        <v>4.7021943573667714E-3</v>
      </c>
      <c r="P89" s="2">
        <f t="shared" si="12"/>
        <v>4.3103448275862068E-3</v>
      </c>
      <c r="Q89" s="2">
        <f t="shared" si="13"/>
        <v>1.0971786833855799E-2</v>
      </c>
      <c r="R89" s="2">
        <f t="shared" si="14"/>
        <v>0</v>
      </c>
      <c r="S89" s="2">
        <f t="shared" si="15"/>
        <v>0</v>
      </c>
      <c r="T89" s="2">
        <f t="shared" si="16"/>
        <v>7.836990595611285E-4</v>
      </c>
    </row>
    <row r="90" spans="1:20">
      <c r="A90" t="s">
        <v>21</v>
      </c>
      <c r="B90" t="s">
        <v>22</v>
      </c>
      <c r="C90" t="s">
        <v>23</v>
      </c>
      <c r="D90" t="s">
        <v>27</v>
      </c>
      <c r="E90" s="1">
        <v>0.66666666666666663</v>
      </c>
      <c r="F90">
        <v>160</v>
      </c>
      <c r="G90">
        <v>10</v>
      </c>
      <c r="H90">
        <v>4</v>
      </c>
      <c r="I90">
        <v>14</v>
      </c>
      <c r="J90">
        <v>0</v>
      </c>
      <c r="K90">
        <v>0</v>
      </c>
      <c r="L90">
        <v>1</v>
      </c>
      <c r="M90">
        <f t="shared" si="9"/>
        <v>29</v>
      </c>
      <c r="N90" s="2">
        <f t="shared" si="10"/>
        <v>1.3886478042006597E-2</v>
      </c>
      <c r="O90" s="2">
        <f t="shared" si="11"/>
        <v>3.9184952978056423E-3</v>
      </c>
      <c r="P90" s="2">
        <f t="shared" si="12"/>
        <v>1.567398119122257E-3</v>
      </c>
      <c r="Q90" s="2">
        <f t="shared" si="13"/>
        <v>5.4858934169278997E-3</v>
      </c>
      <c r="R90" s="2">
        <f t="shared" si="14"/>
        <v>0</v>
      </c>
      <c r="S90" s="2">
        <f t="shared" si="15"/>
        <v>0</v>
      </c>
      <c r="T90" s="2">
        <f t="shared" si="16"/>
        <v>3.9184952978056425E-4</v>
      </c>
    </row>
    <row r="91" spans="1:20">
      <c r="A91" t="s">
        <v>21</v>
      </c>
      <c r="B91" t="s">
        <v>22</v>
      </c>
      <c r="C91" t="s">
        <v>23</v>
      </c>
      <c r="D91" t="s">
        <v>27</v>
      </c>
      <c r="E91" s="1">
        <v>0.70833333333333337</v>
      </c>
      <c r="F91">
        <v>42</v>
      </c>
      <c r="G91">
        <v>2</v>
      </c>
      <c r="H91">
        <v>3</v>
      </c>
      <c r="I91">
        <v>4</v>
      </c>
      <c r="J91">
        <v>0</v>
      </c>
      <c r="K91">
        <v>0</v>
      </c>
      <c r="L91">
        <v>0</v>
      </c>
      <c r="M91">
        <f t="shared" si="9"/>
        <v>9</v>
      </c>
      <c r="N91" s="2">
        <f t="shared" si="10"/>
        <v>3.6452004860267314E-3</v>
      </c>
      <c r="O91" s="2">
        <f t="shared" si="11"/>
        <v>7.836990595611285E-4</v>
      </c>
      <c r="P91" s="2">
        <f t="shared" si="12"/>
        <v>1.1755485893416929E-3</v>
      </c>
      <c r="Q91" s="2">
        <f t="shared" si="13"/>
        <v>1.567398119122257E-3</v>
      </c>
      <c r="R91" s="2">
        <f t="shared" si="14"/>
        <v>0</v>
      </c>
      <c r="S91" s="2">
        <f t="shared" si="15"/>
        <v>0</v>
      </c>
      <c r="T91" s="2">
        <f t="shared" si="16"/>
        <v>0</v>
      </c>
    </row>
    <row r="92" spans="1:20">
      <c r="A92" t="s">
        <v>21</v>
      </c>
      <c r="B92" t="s">
        <v>22</v>
      </c>
      <c r="C92" t="s">
        <v>23</v>
      </c>
      <c r="D92" t="s">
        <v>27</v>
      </c>
      <c r="E92" s="1">
        <v>0.75</v>
      </c>
      <c r="F92">
        <v>50</v>
      </c>
      <c r="G92">
        <v>6</v>
      </c>
      <c r="H92">
        <v>3</v>
      </c>
      <c r="I92">
        <v>3</v>
      </c>
      <c r="J92">
        <v>0</v>
      </c>
      <c r="K92">
        <v>0</v>
      </c>
      <c r="L92">
        <v>0</v>
      </c>
      <c r="M92">
        <f t="shared" si="9"/>
        <v>12</v>
      </c>
      <c r="N92" s="2">
        <f t="shared" si="10"/>
        <v>4.3395243881270609E-3</v>
      </c>
      <c r="O92" s="2">
        <f t="shared" si="11"/>
        <v>2.3510971786833857E-3</v>
      </c>
      <c r="P92" s="2">
        <f t="shared" si="12"/>
        <v>1.1755485893416929E-3</v>
      </c>
      <c r="Q92" s="2">
        <f t="shared" si="13"/>
        <v>1.1755485893416929E-3</v>
      </c>
      <c r="R92" s="2">
        <f t="shared" si="14"/>
        <v>0</v>
      </c>
      <c r="S92" s="2">
        <f t="shared" si="15"/>
        <v>0</v>
      </c>
      <c r="T92" s="2">
        <f t="shared" si="16"/>
        <v>0</v>
      </c>
    </row>
    <row r="93" spans="1:20">
      <c r="A93" t="s">
        <v>21</v>
      </c>
      <c r="B93" t="s">
        <v>22</v>
      </c>
      <c r="C93" t="s">
        <v>23</v>
      </c>
      <c r="D93" t="s">
        <v>27</v>
      </c>
      <c r="E93" s="1">
        <v>0.79166666666666663</v>
      </c>
      <c r="F93">
        <v>18</v>
      </c>
      <c r="G93">
        <v>1</v>
      </c>
      <c r="H93">
        <v>2</v>
      </c>
      <c r="I93">
        <v>2</v>
      </c>
      <c r="J93">
        <v>1</v>
      </c>
      <c r="K93">
        <v>0</v>
      </c>
      <c r="L93">
        <v>1</v>
      </c>
      <c r="M93">
        <f t="shared" si="9"/>
        <v>7</v>
      </c>
      <c r="N93" s="2">
        <f t="shared" si="10"/>
        <v>1.562228779725742E-3</v>
      </c>
      <c r="O93" s="2">
        <f t="shared" si="11"/>
        <v>3.9184952978056425E-4</v>
      </c>
      <c r="P93" s="2">
        <f t="shared" si="12"/>
        <v>7.836990595611285E-4</v>
      </c>
      <c r="Q93" s="2">
        <f t="shared" si="13"/>
        <v>7.836990595611285E-4</v>
      </c>
      <c r="R93" s="2">
        <f t="shared" si="14"/>
        <v>3.9184952978056425E-4</v>
      </c>
      <c r="S93" s="2">
        <f t="shared" si="15"/>
        <v>0</v>
      </c>
      <c r="T93" s="2">
        <f t="shared" si="16"/>
        <v>3.9184952978056425E-4</v>
      </c>
    </row>
    <row r="94" spans="1:20">
      <c r="A94" t="s">
        <v>21</v>
      </c>
      <c r="B94" t="s">
        <v>22</v>
      </c>
      <c r="C94" t="s">
        <v>23</v>
      </c>
      <c r="D94" t="s">
        <v>27</v>
      </c>
      <c r="E94" s="1">
        <v>0.83333333333333337</v>
      </c>
      <c r="F94">
        <v>2</v>
      </c>
      <c r="G94">
        <v>0</v>
      </c>
      <c r="H94">
        <v>0</v>
      </c>
      <c r="I94">
        <v>1</v>
      </c>
      <c r="J94">
        <v>0</v>
      </c>
      <c r="K94">
        <v>0</v>
      </c>
      <c r="L94">
        <v>0</v>
      </c>
      <c r="M94">
        <f t="shared" si="9"/>
        <v>1</v>
      </c>
      <c r="N94" s="2">
        <f t="shared" si="10"/>
        <v>1.7358097552508245E-4</v>
      </c>
      <c r="O94" s="2">
        <f t="shared" si="11"/>
        <v>0</v>
      </c>
      <c r="P94" s="2">
        <f t="shared" si="12"/>
        <v>0</v>
      </c>
      <c r="Q94" s="2">
        <f t="shared" si="13"/>
        <v>3.9184952978056425E-4</v>
      </c>
      <c r="R94" s="2">
        <f t="shared" si="14"/>
        <v>0</v>
      </c>
      <c r="S94" s="2">
        <f t="shared" si="15"/>
        <v>0</v>
      </c>
      <c r="T94" s="2">
        <f t="shared" si="16"/>
        <v>0</v>
      </c>
    </row>
    <row r="95" spans="1:20">
      <c r="A95" t="s">
        <v>21</v>
      </c>
      <c r="B95" t="s">
        <v>22</v>
      </c>
      <c r="C95" t="s">
        <v>23</v>
      </c>
      <c r="D95" t="s">
        <v>27</v>
      </c>
      <c r="E95" s="1">
        <v>0.875</v>
      </c>
      <c r="F95">
        <v>4</v>
      </c>
      <c r="G95">
        <v>0</v>
      </c>
      <c r="H95">
        <v>2</v>
      </c>
      <c r="I95">
        <v>2</v>
      </c>
      <c r="J95">
        <v>0</v>
      </c>
      <c r="K95">
        <v>0</v>
      </c>
      <c r="L95">
        <v>0</v>
      </c>
      <c r="M95">
        <f t="shared" si="9"/>
        <v>4</v>
      </c>
      <c r="N95" s="2">
        <f t="shared" si="10"/>
        <v>3.4716195105016491E-4</v>
      </c>
      <c r="O95" s="2">
        <f t="shared" si="11"/>
        <v>0</v>
      </c>
      <c r="P95" s="2">
        <f t="shared" si="12"/>
        <v>7.836990595611285E-4</v>
      </c>
      <c r="Q95" s="2">
        <f t="shared" si="13"/>
        <v>7.836990595611285E-4</v>
      </c>
      <c r="R95" s="2">
        <f t="shared" si="14"/>
        <v>0</v>
      </c>
      <c r="S95" s="2">
        <f t="shared" si="15"/>
        <v>0</v>
      </c>
      <c r="T95" s="2">
        <f t="shared" si="16"/>
        <v>0</v>
      </c>
    </row>
    <row r="96" spans="1:20">
      <c r="A96" t="s">
        <v>21</v>
      </c>
      <c r="B96" t="s">
        <v>22</v>
      </c>
      <c r="C96" t="s">
        <v>23</v>
      </c>
      <c r="D96" t="s">
        <v>27</v>
      </c>
      <c r="E96" s="1">
        <v>0.91666666666666663</v>
      </c>
      <c r="F96">
        <v>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f t="shared" si="9"/>
        <v>0</v>
      </c>
      <c r="N96" s="2">
        <f t="shared" si="10"/>
        <v>1.7358097552508245E-4</v>
      </c>
      <c r="O96" s="2">
        <f t="shared" si="11"/>
        <v>0</v>
      </c>
      <c r="P96" s="2">
        <f t="shared" si="12"/>
        <v>0</v>
      </c>
      <c r="Q96" s="2">
        <f t="shared" si="13"/>
        <v>0</v>
      </c>
      <c r="R96" s="2">
        <f t="shared" si="14"/>
        <v>0</v>
      </c>
      <c r="S96" s="2">
        <f t="shared" si="15"/>
        <v>0</v>
      </c>
      <c r="T96" s="2">
        <f t="shared" si="16"/>
        <v>0</v>
      </c>
    </row>
    <row r="97" spans="1:20">
      <c r="A97" t="s">
        <v>21</v>
      </c>
      <c r="B97" t="s">
        <v>22</v>
      </c>
      <c r="C97" t="s">
        <v>23</v>
      </c>
      <c r="D97" t="s">
        <v>27</v>
      </c>
      <c r="E97" s="1">
        <v>0.95833333333333337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f t="shared" si="9"/>
        <v>0</v>
      </c>
      <c r="N97" s="2">
        <f t="shared" si="10"/>
        <v>0</v>
      </c>
      <c r="O97" s="2">
        <f t="shared" si="11"/>
        <v>0</v>
      </c>
      <c r="P97" s="2">
        <f t="shared" si="12"/>
        <v>0</v>
      </c>
      <c r="Q97" s="2">
        <f t="shared" si="13"/>
        <v>0</v>
      </c>
      <c r="R97" s="2">
        <f t="shared" si="14"/>
        <v>0</v>
      </c>
      <c r="S97" s="2">
        <f t="shared" si="15"/>
        <v>0</v>
      </c>
      <c r="T97" s="2">
        <f t="shared" si="16"/>
        <v>0</v>
      </c>
    </row>
    <row r="98" spans="1:20">
      <c r="A98" t="s">
        <v>21</v>
      </c>
      <c r="B98" t="s">
        <v>22</v>
      </c>
      <c r="C98" t="s">
        <v>23</v>
      </c>
      <c r="D98" t="s">
        <v>28</v>
      </c>
      <c r="E98" s="1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f t="shared" si="9"/>
        <v>0</v>
      </c>
      <c r="N98" s="2">
        <f t="shared" si="10"/>
        <v>0</v>
      </c>
      <c r="O98" s="2">
        <f t="shared" si="11"/>
        <v>0</v>
      </c>
      <c r="P98" s="2">
        <f t="shared" si="12"/>
        <v>0</v>
      </c>
      <c r="Q98" s="2">
        <f t="shared" si="13"/>
        <v>0</v>
      </c>
      <c r="R98" s="2">
        <f t="shared" si="14"/>
        <v>0</v>
      </c>
      <c r="S98" s="2">
        <f t="shared" si="15"/>
        <v>0</v>
      </c>
      <c r="T98" s="2">
        <f t="shared" si="16"/>
        <v>0</v>
      </c>
    </row>
    <row r="99" spans="1:20">
      <c r="A99" t="s">
        <v>21</v>
      </c>
      <c r="B99" t="s">
        <v>22</v>
      </c>
      <c r="C99" t="s">
        <v>23</v>
      </c>
      <c r="D99" t="s">
        <v>28</v>
      </c>
      <c r="E99" s="1">
        <v>4.1666666666666664E-2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f t="shared" si="9"/>
        <v>0</v>
      </c>
      <c r="N99" s="2">
        <f t="shared" si="10"/>
        <v>0</v>
      </c>
      <c r="O99" s="2">
        <f t="shared" si="11"/>
        <v>0</v>
      </c>
      <c r="P99" s="2">
        <f t="shared" si="12"/>
        <v>0</v>
      </c>
      <c r="Q99" s="2">
        <f t="shared" si="13"/>
        <v>0</v>
      </c>
      <c r="R99" s="2">
        <f t="shared" si="14"/>
        <v>0</v>
      </c>
      <c r="S99" s="2">
        <f t="shared" si="15"/>
        <v>0</v>
      </c>
      <c r="T99" s="2">
        <f t="shared" si="16"/>
        <v>0</v>
      </c>
    </row>
    <row r="100" spans="1:20">
      <c r="A100" t="s">
        <v>21</v>
      </c>
      <c r="B100" t="s">
        <v>22</v>
      </c>
      <c r="C100" t="s">
        <v>23</v>
      </c>
      <c r="D100" t="s">
        <v>28</v>
      </c>
      <c r="E100" s="1">
        <v>8.3333333333333329E-2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f t="shared" si="9"/>
        <v>0</v>
      </c>
      <c r="N100" s="2">
        <f t="shared" si="10"/>
        <v>0</v>
      </c>
      <c r="O100" s="2">
        <f t="shared" si="11"/>
        <v>0</v>
      </c>
      <c r="P100" s="2">
        <f t="shared" si="12"/>
        <v>0</v>
      </c>
      <c r="Q100" s="2">
        <f t="shared" si="13"/>
        <v>0</v>
      </c>
      <c r="R100" s="2">
        <f t="shared" si="14"/>
        <v>0</v>
      </c>
      <c r="S100" s="2">
        <f t="shared" si="15"/>
        <v>0</v>
      </c>
      <c r="T100" s="2">
        <f t="shared" si="16"/>
        <v>0</v>
      </c>
    </row>
    <row r="101" spans="1:20">
      <c r="A101" t="s">
        <v>21</v>
      </c>
      <c r="B101" t="s">
        <v>22</v>
      </c>
      <c r="C101" t="s">
        <v>23</v>
      </c>
      <c r="D101" t="s">
        <v>28</v>
      </c>
      <c r="E101" s="1">
        <v>0.125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f t="shared" si="9"/>
        <v>0</v>
      </c>
      <c r="N101" s="2">
        <f t="shared" si="10"/>
        <v>0</v>
      </c>
      <c r="O101" s="2">
        <f t="shared" si="11"/>
        <v>0</v>
      </c>
      <c r="P101" s="2">
        <f t="shared" si="12"/>
        <v>0</v>
      </c>
      <c r="Q101" s="2">
        <f t="shared" si="13"/>
        <v>0</v>
      </c>
      <c r="R101" s="2">
        <f t="shared" si="14"/>
        <v>0</v>
      </c>
      <c r="S101" s="2">
        <f t="shared" si="15"/>
        <v>0</v>
      </c>
      <c r="T101" s="2">
        <f t="shared" si="16"/>
        <v>0</v>
      </c>
    </row>
    <row r="102" spans="1:20">
      <c r="A102" t="s">
        <v>21</v>
      </c>
      <c r="B102" t="s">
        <v>22</v>
      </c>
      <c r="C102" t="s">
        <v>23</v>
      </c>
      <c r="D102" t="s">
        <v>28</v>
      </c>
      <c r="E102" s="1">
        <v>0.16666666666666666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f t="shared" si="9"/>
        <v>0</v>
      </c>
      <c r="N102" s="2">
        <f t="shared" si="10"/>
        <v>0</v>
      </c>
      <c r="O102" s="2">
        <f t="shared" si="11"/>
        <v>0</v>
      </c>
      <c r="P102" s="2">
        <f t="shared" si="12"/>
        <v>0</v>
      </c>
      <c r="Q102" s="2">
        <f t="shared" si="13"/>
        <v>0</v>
      </c>
      <c r="R102" s="2">
        <f t="shared" si="14"/>
        <v>0</v>
      </c>
      <c r="S102" s="2">
        <f t="shared" si="15"/>
        <v>0</v>
      </c>
      <c r="T102" s="2">
        <f t="shared" si="16"/>
        <v>0</v>
      </c>
    </row>
    <row r="103" spans="1:20">
      <c r="A103" t="s">
        <v>21</v>
      </c>
      <c r="B103" t="s">
        <v>22</v>
      </c>
      <c r="C103" t="s">
        <v>23</v>
      </c>
      <c r="D103" t="s">
        <v>28</v>
      </c>
      <c r="E103" s="1">
        <v>0.20833333333333334</v>
      </c>
      <c r="F103">
        <v>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f t="shared" si="9"/>
        <v>0</v>
      </c>
      <c r="N103" s="2">
        <f t="shared" si="10"/>
        <v>1.7358097552508245E-4</v>
      </c>
      <c r="O103" s="2">
        <f t="shared" si="11"/>
        <v>0</v>
      </c>
      <c r="P103" s="2">
        <f t="shared" si="12"/>
        <v>0</v>
      </c>
      <c r="Q103" s="2">
        <f t="shared" si="13"/>
        <v>0</v>
      </c>
      <c r="R103" s="2">
        <f t="shared" si="14"/>
        <v>0</v>
      </c>
      <c r="S103" s="2">
        <f t="shared" si="15"/>
        <v>0</v>
      </c>
      <c r="T103" s="2">
        <f t="shared" si="16"/>
        <v>0</v>
      </c>
    </row>
    <row r="104" spans="1:20">
      <c r="A104" t="s">
        <v>21</v>
      </c>
      <c r="B104" t="s">
        <v>22</v>
      </c>
      <c r="C104" t="s">
        <v>23</v>
      </c>
      <c r="D104" t="s">
        <v>28</v>
      </c>
      <c r="E104" s="1">
        <v>0.25</v>
      </c>
      <c r="F104">
        <v>22</v>
      </c>
      <c r="G104">
        <v>2</v>
      </c>
      <c r="H104">
        <v>2</v>
      </c>
      <c r="I104">
        <v>0</v>
      </c>
      <c r="J104">
        <v>0</v>
      </c>
      <c r="K104">
        <v>0</v>
      </c>
      <c r="L104">
        <v>0</v>
      </c>
      <c r="M104">
        <f t="shared" si="9"/>
        <v>4</v>
      </c>
      <c r="N104" s="2">
        <f t="shared" si="10"/>
        <v>1.909390730775907E-3</v>
      </c>
      <c r="O104" s="2">
        <f t="shared" si="11"/>
        <v>7.836990595611285E-4</v>
      </c>
      <c r="P104" s="2">
        <f t="shared" si="12"/>
        <v>7.836990595611285E-4</v>
      </c>
      <c r="Q104" s="2">
        <f t="shared" si="13"/>
        <v>0</v>
      </c>
      <c r="R104" s="2">
        <f t="shared" si="14"/>
        <v>0</v>
      </c>
      <c r="S104" s="2">
        <f t="shared" si="15"/>
        <v>0</v>
      </c>
      <c r="T104" s="2">
        <f t="shared" si="16"/>
        <v>0</v>
      </c>
    </row>
    <row r="105" spans="1:20">
      <c r="A105" t="s">
        <v>21</v>
      </c>
      <c r="B105" t="s">
        <v>22</v>
      </c>
      <c r="C105" t="s">
        <v>23</v>
      </c>
      <c r="D105" t="s">
        <v>28</v>
      </c>
      <c r="E105" s="1">
        <v>0.29166666666666669</v>
      </c>
      <c r="F105">
        <v>32</v>
      </c>
      <c r="G105">
        <v>3</v>
      </c>
      <c r="H105">
        <v>3</v>
      </c>
      <c r="I105">
        <v>3</v>
      </c>
      <c r="J105">
        <v>0</v>
      </c>
      <c r="K105">
        <v>0</v>
      </c>
      <c r="L105">
        <v>0</v>
      </c>
      <c r="M105">
        <f t="shared" si="9"/>
        <v>9</v>
      </c>
      <c r="N105" s="2">
        <f t="shared" si="10"/>
        <v>2.7772956084013193E-3</v>
      </c>
      <c r="O105" s="2">
        <f t="shared" si="11"/>
        <v>1.1755485893416929E-3</v>
      </c>
      <c r="P105" s="2">
        <f t="shared" si="12"/>
        <v>1.1755485893416929E-3</v>
      </c>
      <c r="Q105" s="2">
        <f t="shared" si="13"/>
        <v>1.1755485893416929E-3</v>
      </c>
      <c r="R105" s="2">
        <f t="shared" si="14"/>
        <v>0</v>
      </c>
      <c r="S105" s="2">
        <f t="shared" si="15"/>
        <v>0</v>
      </c>
      <c r="T105" s="2">
        <f t="shared" si="16"/>
        <v>0</v>
      </c>
    </row>
    <row r="106" spans="1:20">
      <c r="A106" t="s">
        <v>21</v>
      </c>
      <c r="B106" t="s">
        <v>22</v>
      </c>
      <c r="C106" t="s">
        <v>23</v>
      </c>
      <c r="D106" t="s">
        <v>28</v>
      </c>
      <c r="E106" s="1">
        <v>0.33333333333333331</v>
      </c>
      <c r="F106">
        <v>174</v>
      </c>
      <c r="G106">
        <v>4</v>
      </c>
      <c r="H106">
        <v>5</v>
      </c>
      <c r="I106">
        <v>12</v>
      </c>
      <c r="J106">
        <v>0</v>
      </c>
      <c r="K106">
        <v>0</v>
      </c>
      <c r="L106">
        <v>0</v>
      </c>
      <c r="M106">
        <f t="shared" si="9"/>
        <v>21</v>
      </c>
      <c r="N106" s="2">
        <f t="shared" si="10"/>
        <v>1.5101544870682174E-2</v>
      </c>
      <c r="O106" s="2">
        <f t="shared" si="11"/>
        <v>1.567398119122257E-3</v>
      </c>
      <c r="P106" s="2">
        <f t="shared" si="12"/>
        <v>1.9592476489028211E-3</v>
      </c>
      <c r="Q106" s="2">
        <f t="shared" si="13"/>
        <v>4.7021943573667714E-3</v>
      </c>
      <c r="R106" s="2">
        <f t="shared" si="14"/>
        <v>0</v>
      </c>
      <c r="S106" s="2">
        <f t="shared" si="15"/>
        <v>0</v>
      </c>
      <c r="T106" s="2">
        <f t="shared" si="16"/>
        <v>0</v>
      </c>
    </row>
    <row r="107" spans="1:20">
      <c r="A107" t="s">
        <v>21</v>
      </c>
      <c r="B107" t="s">
        <v>22</v>
      </c>
      <c r="C107" t="s">
        <v>23</v>
      </c>
      <c r="D107" t="s">
        <v>28</v>
      </c>
      <c r="E107" s="1">
        <v>0.375</v>
      </c>
      <c r="F107">
        <v>198</v>
      </c>
      <c r="G107">
        <v>8</v>
      </c>
      <c r="H107">
        <v>14</v>
      </c>
      <c r="I107">
        <v>22</v>
      </c>
      <c r="J107">
        <v>0</v>
      </c>
      <c r="K107">
        <v>0</v>
      </c>
      <c r="L107">
        <v>1</v>
      </c>
      <c r="M107">
        <f t="shared" si="9"/>
        <v>45</v>
      </c>
      <c r="N107" s="2">
        <f t="shared" si="10"/>
        <v>1.7184516576983163E-2</v>
      </c>
      <c r="O107" s="2">
        <f t="shared" si="11"/>
        <v>3.134796238244514E-3</v>
      </c>
      <c r="P107" s="2">
        <f t="shared" si="12"/>
        <v>5.4858934169278997E-3</v>
      </c>
      <c r="Q107" s="2">
        <f t="shared" si="13"/>
        <v>8.6206896551724137E-3</v>
      </c>
      <c r="R107" s="2">
        <f t="shared" si="14"/>
        <v>0</v>
      </c>
      <c r="S107" s="2">
        <f t="shared" si="15"/>
        <v>0</v>
      </c>
      <c r="T107" s="2">
        <f t="shared" si="16"/>
        <v>3.9184952978056425E-4</v>
      </c>
    </row>
    <row r="108" spans="1:20">
      <c r="A108" t="s">
        <v>21</v>
      </c>
      <c r="B108" t="s">
        <v>22</v>
      </c>
      <c r="C108" t="s">
        <v>23</v>
      </c>
      <c r="D108" t="s">
        <v>28</v>
      </c>
      <c r="E108" s="1">
        <v>0.41666666666666669</v>
      </c>
      <c r="F108">
        <v>238</v>
      </c>
      <c r="G108">
        <v>4</v>
      </c>
      <c r="H108">
        <v>17</v>
      </c>
      <c r="I108">
        <v>23</v>
      </c>
      <c r="J108">
        <v>1</v>
      </c>
      <c r="K108">
        <v>0</v>
      </c>
      <c r="L108">
        <v>3</v>
      </c>
      <c r="M108">
        <f t="shared" si="9"/>
        <v>48</v>
      </c>
      <c r="N108" s="2">
        <f t="shared" si="10"/>
        <v>2.0656136087484813E-2</v>
      </c>
      <c r="O108" s="2">
        <f t="shared" si="11"/>
        <v>1.567398119122257E-3</v>
      </c>
      <c r="P108" s="2">
        <f t="shared" si="12"/>
        <v>6.6614420062695925E-3</v>
      </c>
      <c r="Q108" s="2">
        <f t="shared" si="13"/>
        <v>9.0125391849529782E-3</v>
      </c>
      <c r="R108" s="2">
        <f t="shared" si="14"/>
        <v>3.9184952978056425E-4</v>
      </c>
      <c r="S108" s="2">
        <f t="shared" si="15"/>
        <v>0</v>
      </c>
      <c r="T108" s="2">
        <f t="shared" si="16"/>
        <v>1.1755485893416929E-3</v>
      </c>
    </row>
    <row r="109" spans="1:20">
      <c r="A109" t="s">
        <v>21</v>
      </c>
      <c r="B109" t="s">
        <v>22</v>
      </c>
      <c r="C109" t="s">
        <v>23</v>
      </c>
      <c r="D109" t="s">
        <v>28</v>
      </c>
      <c r="E109" s="1">
        <v>0.45833333333333331</v>
      </c>
      <c r="F109">
        <v>226</v>
      </c>
      <c r="G109">
        <v>5</v>
      </c>
      <c r="H109">
        <v>9</v>
      </c>
      <c r="I109">
        <v>26</v>
      </c>
      <c r="J109">
        <v>0</v>
      </c>
      <c r="K109">
        <v>0</v>
      </c>
      <c r="L109">
        <v>3</v>
      </c>
      <c r="M109">
        <f t="shared" si="9"/>
        <v>43</v>
      </c>
      <c r="N109" s="2">
        <f t="shared" si="10"/>
        <v>1.9614650234334317E-2</v>
      </c>
      <c r="O109" s="2">
        <f t="shared" si="11"/>
        <v>1.9592476489028211E-3</v>
      </c>
      <c r="P109" s="2">
        <f t="shared" si="12"/>
        <v>3.5266457680250786E-3</v>
      </c>
      <c r="Q109" s="2">
        <f t="shared" si="13"/>
        <v>1.018808777429467E-2</v>
      </c>
      <c r="R109" s="2">
        <f t="shared" si="14"/>
        <v>0</v>
      </c>
      <c r="S109" s="2">
        <f t="shared" si="15"/>
        <v>0</v>
      </c>
      <c r="T109" s="2">
        <f t="shared" si="16"/>
        <v>1.1755485893416929E-3</v>
      </c>
    </row>
    <row r="110" spans="1:20">
      <c r="A110" t="s">
        <v>21</v>
      </c>
      <c r="B110" t="s">
        <v>22</v>
      </c>
      <c r="C110" t="s">
        <v>23</v>
      </c>
      <c r="D110" t="s">
        <v>28</v>
      </c>
      <c r="E110" s="1">
        <v>0.5</v>
      </c>
      <c r="F110">
        <v>226</v>
      </c>
      <c r="G110">
        <v>11</v>
      </c>
      <c r="H110">
        <v>14</v>
      </c>
      <c r="I110">
        <v>28</v>
      </c>
      <c r="J110">
        <v>0</v>
      </c>
      <c r="K110">
        <v>0</v>
      </c>
      <c r="L110">
        <v>3</v>
      </c>
      <c r="M110">
        <f t="shared" si="9"/>
        <v>56</v>
      </c>
      <c r="N110" s="2">
        <f t="shared" si="10"/>
        <v>1.9614650234334317E-2</v>
      </c>
      <c r="O110" s="2">
        <f t="shared" si="11"/>
        <v>4.3103448275862068E-3</v>
      </c>
      <c r="P110" s="2">
        <f t="shared" si="12"/>
        <v>5.4858934169278997E-3</v>
      </c>
      <c r="Q110" s="2">
        <f t="shared" si="13"/>
        <v>1.0971786833855799E-2</v>
      </c>
      <c r="R110" s="2">
        <f t="shared" si="14"/>
        <v>0</v>
      </c>
      <c r="S110" s="2">
        <f t="shared" si="15"/>
        <v>0</v>
      </c>
      <c r="T110" s="2">
        <f t="shared" si="16"/>
        <v>1.1755485893416929E-3</v>
      </c>
    </row>
    <row r="111" spans="1:20">
      <c r="A111" t="s">
        <v>21</v>
      </c>
      <c r="B111" t="s">
        <v>22</v>
      </c>
      <c r="C111" t="s">
        <v>23</v>
      </c>
      <c r="D111" t="s">
        <v>28</v>
      </c>
      <c r="E111" s="1">
        <v>0.54166666666666663</v>
      </c>
      <c r="F111">
        <v>246</v>
      </c>
      <c r="G111">
        <v>9</v>
      </c>
      <c r="H111">
        <v>12</v>
      </c>
      <c r="I111">
        <v>32</v>
      </c>
      <c r="J111">
        <v>0</v>
      </c>
      <c r="K111">
        <v>0</v>
      </c>
      <c r="L111">
        <v>2</v>
      </c>
      <c r="M111">
        <f t="shared" si="9"/>
        <v>55</v>
      </c>
      <c r="N111" s="2">
        <f t="shared" si="10"/>
        <v>2.1350459989585142E-2</v>
      </c>
      <c r="O111" s="2">
        <f t="shared" si="11"/>
        <v>3.5266457680250786E-3</v>
      </c>
      <c r="P111" s="2">
        <f t="shared" si="12"/>
        <v>4.7021943573667714E-3</v>
      </c>
      <c r="Q111" s="2">
        <f t="shared" si="13"/>
        <v>1.2539184952978056E-2</v>
      </c>
      <c r="R111" s="2">
        <f t="shared" si="14"/>
        <v>0</v>
      </c>
      <c r="S111" s="2">
        <f t="shared" si="15"/>
        <v>0</v>
      </c>
      <c r="T111" s="2">
        <f t="shared" si="16"/>
        <v>7.836990595611285E-4</v>
      </c>
    </row>
    <row r="112" spans="1:20">
      <c r="A112" t="s">
        <v>21</v>
      </c>
      <c r="B112" t="s">
        <v>22</v>
      </c>
      <c r="C112" t="s">
        <v>23</v>
      </c>
      <c r="D112" t="s">
        <v>28</v>
      </c>
      <c r="E112" s="1">
        <v>0.58333333333333337</v>
      </c>
      <c r="F112">
        <v>234</v>
      </c>
      <c r="G112">
        <v>9</v>
      </c>
      <c r="H112">
        <v>18</v>
      </c>
      <c r="I112">
        <v>32</v>
      </c>
      <c r="J112">
        <v>0</v>
      </c>
      <c r="K112">
        <v>0</v>
      </c>
      <c r="L112">
        <v>2</v>
      </c>
      <c r="M112">
        <f t="shared" si="9"/>
        <v>61</v>
      </c>
      <c r="N112" s="2">
        <f t="shared" si="10"/>
        <v>2.0308974136434645E-2</v>
      </c>
      <c r="O112" s="2">
        <f t="shared" si="11"/>
        <v>3.5266457680250786E-3</v>
      </c>
      <c r="P112" s="2">
        <f t="shared" si="12"/>
        <v>7.0532915360501571E-3</v>
      </c>
      <c r="Q112" s="2">
        <f t="shared" si="13"/>
        <v>1.2539184952978056E-2</v>
      </c>
      <c r="R112" s="2">
        <f t="shared" si="14"/>
        <v>0</v>
      </c>
      <c r="S112" s="2">
        <f t="shared" si="15"/>
        <v>0</v>
      </c>
      <c r="T112" s="2">
        <f t="shared" si="16"/>
        <v>7.836990595611285E-4</v>
      </c>
    </row>
    <row r="113" spans="1:20">
      <c r="A113" t="s">
        <v>21</v>
      </c>
      <c r="B113" t="s">
        <v>22</v>
      </c>
      <c r="C113" t="s">
        <v>23</v>
      </c>
      <c r="D113" t="s">
        <v>28</v>
      </c>
      <c r="E113" s="1">
        <v>0.625</v>
      </c>
      <c r="F113">
        <v>162</v>
      </c>
      <c r="G113">
        <v>6</v>
      </c>
      <c r="H113">
        <v>9</v>
      </c>
      <c r="I113">
        <v>27</v>
      </c>
      <c r="J113">
        <v>0</v>
      </c>
      <c r="K113">
        <v>0</v>
      </c>
      <c r="L113">
        <v>1</v>
      </c>
      <c r="M113">
        <f t="shared" si="9"/>
        <v>43</v>
      </c>
      <c r="N113" s="2">
        <f t="shared" si="10"/>
        <v>1.4060059017531679E-2</v>
      </c>
      <c r="O113" s="2">
        <f t="shared" si="11"/>
        <v>2.3510971786833857E-3</v>
      </c>
      <c r="P113" s="2">
        <f t="shared" si="12"/>
        <v>3.5266457680250786E-3</v>
      </c>
      <c r="Q113" s="2">
        <f t="shared" si="13"/>
        <v>1.0579937304075235E-2</v>
      </c>
      <c r="R113" s="2">
        <f t="shared" si="14"/>
        <v>0</v>
      </c>
      <c r="S113" s="2">
        <f t="shared" si="15"/>
        <v>0</v>
      </c>
      <c r="T113" s="2">
        <f t="shared" si="16"/>
        <v>3.9184952978056425E-4</v>
      </c>
    </row>
    <row r="114" spans="1:20">
      <c r="A114" t="s">
        <v>21</v>
      </c>
      <c r="B114" t="s">
        <v>22</v>
      </c>
      <c r="C114" t="s">
        <v>23</v>
      </c>
      <c r="D114" t="s">
        <v>28</v>
      </c>
      <c r="E114" s="1">
        <v>0.66666666666666663</v>
      </c>
      <c r="F114">
        <v>128</v>
      </c>
      <c r="G114">
        <v>4</v>
      </c>
      <c r="H114">
        <v>5</v>
      </c>
      <c r="I114">
        <v>18</v>
      </c>
      <c r="J114">
        <v>0</v>
      </c>
      <c r="K114">
        <v>0</v>
      </c>
      <c r="L114">
        <v>1</v>
      </c>
      <c r="M114">
        <f t="shared" si="9"/>
        <v>28</v>
      </c>
      <c r="N114" s="2">
        <f t="shared" si="10"/>
        <v>1.1109182433605277E-2</v>
      </c>
      <c r="O114" s="2">
        <f t="shared" si="11"/>
        <v>1.567398119122257E-3</v>
      </c>
      <c r="P114" s="2">
        <f t="shared" si="12"/>
        <v>1.9592476489028211E-3</v>
      </c>
      <c r="Q114" s="2">
        <f t="shared" si="13"/>
        <v>7.0532915360501571E-3</v>
      </c>
      <c r="R114" s="2">
        <f t="shared" si="14"/>
        <v>0</v>
      </c>
      <c r="S114" s="2">
        <f t="shared" si="15"/>
        <v>0</v>
      </c>
      <c r="T114" s="2">
        <f t="shared" si="16"/>
        <v>3.9184952978056425E-4</v>
      </c>
    </row>
    <row r="115" spans="1:20">
      <c r="A115" t="s">
        <v>21</v>
      </c>
      <c r="B115" t="s">
        <v>22</v>
      </c>
      <c r="C115" t="s">
        <v>23</v>
      </c>
      <c r="D115" t="s">
        <v>28</v>
      </c>
      <c r="E115" s="1">
        <v>0.70833333333333337</v>
      </c>
      <c r="F115">
        <v>86</v>
      </c>
      <c r="G115">
        <v>6</v>
      </c>
      <c r="H115">
        <v>1</v>
      </c>
      <c r="I115">
        <v>7</v>
      </c>
      <c r="J115">
        <v>0</v>
      </c>
      <c r="K115">
        <v>0</v>
      </c>
      <c r="L115">
        <v>2</v>
      </c>
      <c r="M115">
        <f t="shared" si="9"/>
        <v>16</v>
      </c>
      <c r="N115" s="2">
        <f t="shared" si="10"/>
        <v>7.4639819475785458E-3</v>
      </c>
      <c r="O115" s="2">
        <f t="shared" si="11"/>
        <v>2.3510971786833857E-3</v>
      </c>
      <c r="P115" s="2">
        <f t="shared" si="12"/>
        <v>3.9184952978056425E-4</v>
      </c>
      <c r="Q115" s="2">
        <f t="shared" si="13"/>
        <v>2.7429467084639498E-3</v>
      </c>
      <c r="R115" s="2">
        <f t="shared" si="14"/>
        <v>0</v>
      </c>
      <c r="S115" s="2">
        <f t="shared" si="15"/>
        <v>0</v>
      </c>
      <c r="T115" s="2">
        <f t="shared" si="16"/>
        <v>7.836990595611285E-4</v>
      </c>
    </row>
    <row r="116" spans="1:20">
      <c r="A116" t="s">
        <v>21</v>
      </c>
      <c r="B116" t="s">
        <v>22</v>
      </c>
      <c r="C116" t="s">
        <v>23</v>
      </c>
      <c r="D116" t="s">
        <v>28</v>
      </c>
      <c r="E116" s="1">
        <v>0.75</v>
      </c>
      <c r="F116">
        <v>104</v>
      </c>
      <c r="G116">
        <v>0</v>
      </c>
      <c r="H116">
        <v>1</v>
      </c>
      <c r="I116">
        <v>4</v>
      </c>
      <c r="J116">
        <v>0</v>
      </c>
      <c r="K116">
        <v>0</v>
      </c>
      <c r="L116">
        <v>1</v>
      </c>
      <c r="M116">
        <f t="shared" si="9"/>
        <v>6</v>
      </c>
      <c r="N116" s="2">
        <f t="shared" si="10"/>
        <v>9.0262107273042878E-3</v>
      </c>
      <c r="O116" s="2">
        <f t="shared" si="11"/>
        <v>0</v>
      </c>
      <c r="P116" s="2">
        <f t="shared" si="12"/>
        <v>3.9184952978056425E-4</v>
      </c>
      <c r="Q116" s="2">
        <f t="shared" si="13"/>
        <v>1.567398119122257E-3</v>
      </c>
      <c r="R116" s="2">
        <f t="shared" si="14"/>
        <v>0</v>
      </c>
      <c r="S116" s="2">
        <f t="shared" si="15"/>
        <v>0</v>
      </c>
      <c r="T116" s="2">
        <f t="shared" si="16"/>
        <v>3.9184952978056425E-4</v>
      </c>
    </row>
    <row r="117" spans="1:20">
      <c r="A117" t="s">
        <v>21</v>
      </c>
      <c r="B117" t="s">
        <v>22</v>
      </c>
      <c r="C117" t="s">
        <v>23</v>
      </c>
      <c r="D117" t="s">
        <v>28</v>
      </c>
      <c r="E117" s="1">
        <v>0.79166666666666663</v>
      </c>
      <c r="F117">
        <v>56</v>
      </c>
      <c r="G117">
        <v>3</v>
      </c>
      <c r="H117">
        <v>2</v>
      </c>
      <c r="I117">
        <v>5</v>
      </c>
      <c r="J117">
        <v>0</v>
      </c>
      <c r="K117">
        <v>0</v>
      </c>
      <c r="L117">
        <v>2</v>
      </c>
      <c r="M117">
        <f t="shared" si="9"/>
        <v>12</v>
      </c>
      <c r="N117" s="2">
        <f t="shared" si="10"/>
        <v>4.8602673147023082E-3</v>
      </c>
      <c r="O117" s="2">
        <f t="shared" si="11"/>
        <v>1.1755485893416929E-3</v>
      </c>
      <c r="P117" s="2">
        <f t="shared" si="12"/>
        <v>7.836990595611285E-4</v>
      </c>
      <c r="Q117" s="2">
        <f t="shared" si="13"/>
        <v>1.9592476489028211E-3</v>
      </c>
      <c r="R117" s="2">
        <f t="shared" si="14"/>
        <v>0</v>
      </c>
      <c r="S117" s="2">
        <f t="shared" si="15"/>
        <v>0</v>
      </c>
      <c r="T117" s="2">
        <f t="shared" si="16"/>
        <v>7.836990595611285E-4</v>
      </c>
    </row>
    <row r="118" spans="1:20">
      <c r="A118" t="s">
        <v>21</v>
      </c>
      <c r="B118" t="s">
        <v>22</v>
      </c>
      <c r="C118" t="s">
        <v>23</v>
      </c>
      <c r="D118" t="s">
        <v>28</v>
      </c>
      <c r="E118" s="1">
        <v>0.83333333333333337</v>
      </c>
      <c r="F118">
        <v>28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0</v>
      </c>
      <c r="M118">
        <f t="shared" si="9"/>
        <v>1</v>
      </c>
      <c r="N118" s="2">
        <f t="shared" si="10"/>
        <v>2.4301336573511541E-3</v>
      </c>
      <c r="O118" s="2">
        <f t="shared" si="11"/>
        <v>0</v>
      </c>
      <c r="P118" s="2">
        <f t="shared" si="12"/>
        <v>0</v>
      </c>
      <c r="Q118" s="2">
        <f t="shared" si="13"/>
        <v>3.9184952978056425E-4</v>
      </c>
      <c r="R118" s="2">
        <f t="shared" si="14"/>
        <v>0</v>
      </c>
      <c r="S118" s="2">
        <f t="shared" si="15"/>
        <v>0</v>
      </c>
      <c r="T118" s="2">
        <f t="shared" si="16"/>
        <v>0</v>
      </c>
    </row>
    <row r="119" spans="1:20">
      <c r="A119" t="s">
        <v>21</v>
      </c>
      <c r="B119" t="s">
        <v>22</v>
      </c>
      <c r="C119" t="s">
        <v>23</v>
      </c>
      <c r="D119" t="s">
        <v>28</v>
      </c>
      <c r="E119" s="1">
        <v>0.875</v>
      </c>
      <c r="F119">
        <v>30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0</v>
      </c>
      <c r="M119">
        <f t="shared" si="9"/>
        <v>1</v>
      </c>
      <c r="N119" s="2">
        <f t="shared" si="10"/>
        <v>2.6037146328762367E-3</v>
      </c>
      <c r="O119" s="2">
        <f t="shared" si="11"/>
        <v>0</v>
      </c>
      <c r="P119" s="2">
        <f t="shared" si="12"/>
        <v>0</v>
      </c>
      <c r="Q119" s="2">
        <f t="shared" si="13"/>
        <v>3.9184952978056425E-4</v>
      </c>
      <c r="R119" s="2">
        <f t="shared" si="14"/>
        <v>0</v>
      </c>
      <c r="S119" s="2">
        <f t="shared" si="15"/>
        <v>0</v>
      </c>
      <c r="T119" s="2">
        <f t="shared" si="16"/>
        <v>0</v>
      </c>
    </row>
    <row r="120" spans="1:20">
      <c r="A120" t="s">
        <v>21</v>
      </c>
      <c r="B120" t="s">
        <v>22</v>
      </c>
      <c r="C120" t="s">
        <v>23</v>
      </c>
      <c r="D120" t="s">
        <v>28</v>
      </c>
      <c r="E120" s="1">
        <v>0.91666666666666663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f t="shared" si="9"/>
        <v>0</v>
      </c>
      <c r="N120" s="2">
        <f t="shared" si="10"/>
        <v>0</v>
      </c>
      <c r="O120" s="2">
        <f t="shared" si="11"/>
        <v>0</v>
      </c>
      <c r="P120" s="2">
        <f t="shared" si="12"/>
        <v>0</v>
      </c>
      <c r="Q120" s="2">
        <f t="shared" si="13"/>
        <v>0</v>
      </c>
      <c r="R120" s="2">
        <f t="shared" si="14"/>
        <v>0</v>
      </c>
      <c r="S120" s="2">
        <f t="shared" si="15"/>
        <v>0</v>
      </c>
      <c r="T120" s="2">
        <f t="shared" si="16"/>
        <v>0</v>
      </c>
    </row>
    <row r="121" spans="1:20">
      <c r="A121" t="s">
        <v>21</v>
      </c>
      <c r="B121" t="s">
        <v>22</v>
      </c>
      <c r="C121" t="s">
        <v>23</v>
      </c>
      <c r="D121" t="s">
        <v>28</v>
      </c>
      <c r="E121" s="1">
        <v>0.95833333333333337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f t="shared" si="9"/>
        <v>0</v>
      </c>
      <c r="N121" s="2">
        <f t="shared" si="10"/>
        <v>0</v>
      </c>
      <c r="O121" s="2">
        <f t="shared" si="11"/>
        <v>0</v>
      </c>
      <c r="P121" s="2">
        <f t="shared" si="12"/>
        <v>0</v>
      </c>
      <c r="Q121" s="2">
        <f t="shared" si="13"/>
        <v>0</v>
      </c>
      <c r="R121" s="2">
        <f t="shared" si="14"/>
        <v>0</v>
      </c>
      <c r="S121" s="2">
        <f t="shared" si="15"/>
        <v>0</v>
      </c>
      <c r="T121" s="2">
        <f t="shared" si="16"/>
        <v>0</v>
      </c>
    </row>
    <row r="122" spans="1:20">
      <c r="A122" t="s">
        <v>21</v>
      </c>
      <c r="B122" t="s">
        <v>22</v>
      </c>
      <c r="C122" t="s">
        <v>23</v>
      </c>
      <c r="D122" t="s">
        <v>29</v>
      </c>
      <c r="E122" s="1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f t="shared" si="9"/>
        <v>0</v>
      </c>
      <c r="N122" s="2">
        <f t="shared" si="10"/>
        <v>0</v>
      </c>
      <c r="O122" s="2">
        <f t="shared" si="11"/>
        <v>0</v>
      </c>
      <c r="P122" s="2">
        <f t="shared" si="12"/>
        <v>0</v>
      </c>
      <c r="Q122" s="2">
        <f t="shared" si="13"/>
        <v>0</v>
      </c>
      <c r="R122" s="2">
        <f t="shared" si="14"/>
        <v>0</v>
      </c>
      <c r="S122" s="2">
        <f t="shared" si="15"/>
        <v>0</v>
      </c>
      <c r="T122" s="2">
        <f t="shared" si="16"/>
        <v>0</v>
      </c>
    </row>
    <row r="123" spans="1:20">
      <c r="A123" t="s">
        <v>21</v>
      </c>
      <c r="B123" t="s">
        <v>22</v>
      </c>
      <c r="C123" t="s">
        <v>23</v>
      </c>
      <c r="D123" t="s">
        <v>29</v>
      </c>
      <c r="E123" s="1">
        <v>4.1666666666666664E-2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f t="shared" si="9"/>
        <v>0</v>
      </c>
      <c r="N123" s="2">
        <f t="shared" si="10"/>
        <v>0</v>
      </c>
      <c r="O123" s="2">
        <f t="shared" si="11"/>
        <v>0</v>
      </c>
      <c r="P123" s="2">
        <f t="shared" si="12"/>
        <v>0</v>
      </c>
      <c r="Q123" s="2">
        <f t="shared" si="13"/>
        <v>0</v>
      </c>
      <c r="R123" s="2">
        <f t="shared" si="14"/>
        <v>0</v>
      </c>
      <c r="S123" s="2">
        <f t="shared" si="15"/>
        <v>0</v>
      </c>
      <c r="T123" s="2">
        <f t="shared" si="16"/>
        <v>0</v>
      </c>
    </row>
    <row r="124" spans="1:20">
      <c r="A124" t="s">
        <v>21</v>
      </c>
      <c r="B124" t="s">
        <v>22</v>
      </c>
      <c r="C124" t="s">
        <v>23</v>
      </c>
      <c r="D124" t="s">
        <v>29</v>
      </c>
      <c r="E124" s="1">
        <v>8.3333333333333329E-2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f t="shared" si="9"/>
        <v>0</v>
      </c>
      <c r="N124" s="2">
        <f t="shared" si="10"/>
        <v>0</v>
      </c>
      <c r="O124" s="2">
        <f t="shared" si="11"/>
        <v>0</v>
      </c>
      <c r="P124" s="2">
        <f t="shared" si="12"/>
        <v>0</v>
      </c>
      <c r="Q124" s="2">
        <f t="shared" si="13"/>
        <v>0</v>
      </c>
      <c r="R124" s="2">
        <f t="shared" si="14"/>
        <v>0</v>
      </c>
      <c r="S124" s="2">
        <f t="shared" si="15"/>
        <v>0</v>
      </c>
      <c r="T124" s="2">
        <f t="shared" si="16"/>
        <v>0</v>
      </c>
    </row>
    <row r="125" spans="1:20">
      <c r="A125" t="s">
        <v>21</v>
      </c>
      <c r="B125" t="s">
        <v>22</v>
      </c>
      <c r="C125" t="s">
        <v>23</v>
      </c>
      <c r="D125" t="s">
        <v>29</v>
      </c>
      <c r="E125" s="1">
        <v>0.125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f t="shared" si="9"/>
        <v>0</v>
      </c>
      <c r="N125" s="2">
        <f t="shared" si="10"/>
        <v>0</v>
      </c>
      <c r="O125" s="2">
        <f t="shared" si="11"/>
        <v>0</v>
      </c>
      <c r="P125" s="2">
        <f t="shared" si="12"/>
        <v>0</v>
      </c>
      <c r="Q125" s="2">
        <f t="shared" si="13"/>
        <v>0</v>
      </c>
      <c r="R125" s="2">
        <f t="shared" si="14"/>
        <v>0</v>
      </c>
      <c r="S125" s="2">
        <f t="shared" si="15"/>
        <v>0</v>
      </c>
      <c r="T125" s="2">
        <f t="shared" si="16"/>
        <v>0</v>
      </c>
    </row>
    <row r="126" spans="1:20">
      <c r="A126" t="s">
        <v>21</v>
      </c>
      <c r="B126" t="s">
        <v>22</v>
      </c>
      <c r="C126" t="s">
        <v>23</v>
      </c>
      <c r="D126" t="s">
        <v>29</v>
      </c>
      <c r="E126" s="1">
        <v>0.16666666666666666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f t="shared" si="9"/>
        <v>0</v>
      </c>
      <c r="N126" s="2">
        <f t="shared" si="10"/>
        <v>0</v>
      </c>
      <c r="O126" s="2">
        <f t="shared" si="11"/>
        <v>0</v>
      </c>
      <c r="P126" s="2">
        <f t="shared" si="12"/>
        <v>0</v>
      </c>
      <c r="Q126" s="2">
        <f t="shared" si="13"/>
        <v>0</v>
      </c>
      <c r="R126" s="2">
        <f t="shared" si="14"/>
        <v>0</v>
      </c>
      <c r="S126" s="2">
        <f t="shared" si="15"/>
        <v>0</v>
      </c>
      <c r="T126" s="2">
        <f t="shared" si="16"/>
        <v>0</v>
      </c>
    </row>
    <row r="127" spans="1:20">
      <c r="A127" t="s">
        <v>21</v>
      </c>
      <c r="B127" t="s">
        <v>22</v>
      </c>
      <c r="C127" t="s">
        <v>23</v>
      </c>
      <c r="D127" t="s">
        <v>29</v>
      </c>
      <c r="E127" s="1">
        <v>0.20833333333333334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f t="shared" si="9"/>
        <v>1</v>
      </c>
      <c r="N127" s="2">
        <f t="shared" si="10"/>
        <v>0</v>
      </c>
      <c r="O127" s="2">
        <f t="shared" si="11"/>
        <v>3.9184952978056425E-4</v>
      </c>
      <c r="P127" s="2">
        <f t="shared" si="12"/>
        <v>0</v>
      </c>
      <c r="Q127" s="2">
        <f t="shared" si="13"/>
        <v>0</v>
      </c>
      <c r="R127" s="2">
        <f t="shared" si="14"/>
        <v>0</v>
      </c>
      <c r="S127" s="2">
        <f t="shared" si="15"/>
        <v>0</v>
      </c>
      <c r="T127" s="2">
        <f t="shared" si="16"/>
        <v>0</v>
      </c>
    </row>
    <row r="128" spans="1:20">
      <c r="A128" t="s">
        <v>21</v>
      </c>
      <c r="B128" t="s">
        <v>22</v>
      </c>
      <c r="C128" t="s">
        <v>23</v>
      </c>
      <c r="D128" t="s">
        <v>29</v>
      </c>
      <c r="E128" s="1">
        <v>0.25</v>
      </c>
      <c r="F128">
        <v>20</v>
      </c>
      <c r="G128">
        <v>0</v>
      </c>
      <c r="H128">
        <v>2</v>
      </c>
      <c r="I128">
        <v>0</v>
      </c>
      <c r="J128">
        <v>0</v>
      </c>
      <c r="K128">
        <v>0</v>
      </c>
      <c r="L128">
        <v>0</v>
      </c>
      <c r="M128">
        <f t="shared" si="9"/>
        <v>2</v>
      </c>
      <c r="N128" s="2">
        <f t="shared" si="10"/>
        <v>1.7358097552508246E-3</v>
      </c>
      <c r="O128" s="2">
        <f t="shared" si="11"/>
        <v>0</v>
      </c>
      <c r="P128" s="2">
        <f t="shared" si="12"/>
        <v>7.836990595611285E-4</v>
      </c>
      <c r="Q128" s="2">
        <f t="shared" si="13"/>
        <v>0</v>
      </c>
      <c r="R128" s="2">
        <f t="shared" si="14"/>
        <v>0</v>
      </c>
      <c r="S128" s="2">
        <f t="shared" si="15"/>
        <v>0</v>
      </c>
      <c r="T128" s="2">
        <f t="shared" si="16"/>
        <v>0</v>
      </c>
    </row>
    <row r="129" spans="1:20">
      <c r="A129" t="s">
        <v>21</v>
      </c>
      <c r="B129" t="s">
        <v>22</v>
      </c>
      <c r="C129" t="s">
        <v>23</v>
      </c>
      <c r="D129" t="s">
        <v>29</v>
      </c>
      <c r="E129" s="1">
        <v>0.29166666666666669</v>
      </c>
      <c r="F129">
        <v>84</v>
      </c>
      <c r="G129">
        <v>0</v>
      </c>
      <c r="H129">
        <v>0</v>
      </c>
      <c r="I129">
        <v>1</v>
      </c>
      <c r="J129">
        <v>0</v>
      </c>
      <c r="K129">
        <v>0</v>
      </c>
      <c r="L129">
        <v>0</v>
      </c>
      <c r="M129">
        <f t="shared" si="9"/>
        <v>1</v>
      </c>
      <c r="N129" s="2">
        <f t="shared" si="10"/>
        <v>7.2904009720534627E-3</v>
      </c>
      <c r="O129" s="2">
        <f t="shared" si="11"/>
        <v>0</v>
      </c>
      <c r="P129" s="2">
        <f t="shared" si="12"/>
        <v>0</v>
      </c>
      <c r="Q129" s="2">
        <f t="shared" si="13"/>
        <v>3.9184952978056425E-4</v>
      </c>
      <c r="R129" s="2">
        <f t="shared" si="14"/>
        <v>0</v>
      </c>
      <c r="S129" s="2">
        <f t="shared" si="15"/>
        <v>0</v>
      </c>
      <c r="T129" s="2">
        <f t="shared" si="16"/>
        <v>0</v>
      </c>
    </row>
    <row r="130" spans="1:20">
      <c r="A130" t="s">
        <v>21</v>
      </c>
      <c r="B130" t="s">
        <v>22</v>
      </c>
      <c r="C130" t="s">
        <v>23</v>
      </c>
      <c r="D130" t="s">
        <v>29</v>
      </c>
      <c r="E130" s="1">
        <v>0.33333333333333331</v>
      </c>
      <c r="F130">
        <v>28</v>
      </c>
      <c r="G130">
        <v>4</v>
      </c>
      <c r="H130">
        <v>0</v>
      </c>
      <c r="I130">
        <v>1</v>
      </c>
      <c r="J130">
        <v>0</v>
      </c>
      <c r="K130">
        <v>0</v>
      </c>
      <c r="L130">
        <v>0</v>
      </c>
      <c r="M130">
        <f t="shared" si="9"/>
        <v>5</v>
      </c>
      <c r="N130" s="2">
        <f t="shared" si="10"/>
        <v>2.4301336573511541E-3</v>
      </c>
      <c r="O130" s="2">
        <f t="shared" si="11"/>
        <v>1.567398119122257E-3</v>
      </c>
      <c r="P130" s="2">
        <f t="shared" si="12"/>
        <v>0</v>
      </c>
      <c r="Q130" s="2">
        <f t="shared" si="13"/>
        <v>3.9184952978056425E-4</v>
      </c>
      <c r="R130" s="2">
        <f t="shared" si="14"/>
        <v>0</v>
      </c>
      <c r="S130" s="2">
        <f t="shared" si="15"/>
        <v>0</v>
      </c>
      <c r="T130" s="2">
        <f t="shared" si="16"/>
        <v>0</v>
      </c>
    </row>
    <row r="131" spans="1:20">
      <c r="A131" t="s">
        <v>21</v>
      </c>
      <c r="B131" t="s">
        <v>22</v>
      </c>
      <c r="C131" t="s">
        <v>23</v>
      </c>
      <c r="D131" t="s">
        <v>29</v>
      </c>
      <c r="E131" s="1">
        <v>0.375</v>
      </c>
      <c r="F131">
        <v>88</v>
      </c>
      <c r="G131">
        <v>8</v>
      </c>
      <c r="H131">
        <v>2</v>
      </c>
      <c r="I131">
        <v>3</v>
      </c>
      <c r="J131">
        <v>0</v>
      </c>
      <c r="K131">
        <v>0</v>
      </c>
      <c r="L131">
        <v>0</v>
      </c>
      <c r="M131">
        <f t="shared" ref="M131:M169" si="17">SUM(G131:L131)</f>
        <v>13</v>
      </c>
      <c r="N131" s="2">
        <f t="shared" ref="N131:N169" si="18">F131/11522</f>
        <v>7.6375629231036279E-3</v>
      </c>
      <c r="O131" s="2">
        <f t="shared" ref="O131:O169" si="19">G131/2552</f>
        <v>3.134796238244514E-3</v>
      </c>
      <c r="P131" s="2">
        <f t="shared" ref="P131:P169" si="20">H131/2552</f>
        <v>7.836990595611285E-4</v>
      </c>
      <c r="Q131" s="2">
        <f t="shared" ref="Q131:Q169" si="21">I131/2552</f>
        <v>1.1755485893416929E-3</v>
      </c>
      <c r="R131" s="2">
        <f t="shared" ref="R131:R169" si="22">J131/2552</f>
        <v>0</v>
      </c>
      <c r="S131" s="2">
        <f t="shared" ref="S131:S169" si="23">K131/2552</f>
        <v>0</v>
      </c>
      <c r="T131" s="2">
        <f t="shared" ref="T131:T169" si="24">L131/2552</f>
        <v>0</v>
      </c>
    </row>
    <row r="132" spans="1:20">
      <c r="A132" t="s">
        <v>21</v>
      </c>
      <c r="B132" t="s">
        <v>22</v>
      </c>
      <c r="C132" t="s">
        <v>23</v>
      </c>
      <c r="D132" t="s">
        <v>29</v>
      </c>
      <c r="E132" s="1">
        <v>0.41666666666666669</v>
      </c>
      <c r="F132">
        <v>76</v>
      </c>
      <c r="G132">
        <v>7</v>
      </c>
      <c r="H132">
        <v>2</v>
      </c>
      <c r="I132">
        <v>6</v>
      </c>
      <c r="J132">
        <v>0</v>
      </c>
      <c r="K132">
        <v>0</v>
      </c>
      <c r="L132">
        <v>0</v>
      </c>
      <c r="M132">
        <f t="shared" si="17"/>
        <v>15</v>
      </c>
      <c r="N132" s="2">
        <f t="shared" si="18"/>
        <v>6.5960770699531332E-3</v>
      </c>
      <c r="O132" s="2">
        <f t="shared" si="19"/>
        <v>2.7429467084639498E-3</v>
      </c>
      <c r="P132" s="2">
        <f t="shared" si="20"/>
        <v>7.836990595611285E-4</v>
      </c>
      <c r="Q132" s="2">
        <f t="shared" si="21"/>
        <v>2.3510971786833857E-3</v>
      </c>
      <c r="R132" s="2">
        <f t="shared" si="22"/>
        <v>0</v>
      </c>
      <c r="S132" s="2">
        <f t="shared" si="23"/>
        <v>0</v>
      </c>
      <c r="T132" s="2">
        <f t="shared" si="24"/>
        <v>0</v>
      </c>
    </row>
    <row r="133" spans="1:20">
      <c r="A133" t="s">
        <v>21</v>
      </c>
      <c r="B133" t="s">
        <v>22</v>
      </c>
      <c r="C133" t="s">
        <v>23</v>
      </c>
      <c r="D133" t="s">
        <v>29</v>
      </c>
      <c r="E133" s="1">
        <v>0.45833333333333331</v>
      </c>
      <c r="F133">
        <v>46</v>
      </c>
      <c r="G133">
        <v>5</v>
      </c>
      <c r="H133">
        <v>5</v>
      </c>
      <c r="I133">
        <v>12</v>
      </c>
      <c r="J133">
        <v>0</v>
      </c>
      <c r="K133">
        <v>0</v>
      </c>
      <c r="L133">
        <v>2</v>
      </c>
      <c r="M133">
        <f t="shared" si="17"/>
        <v>24</v>
      </c>
      <c r="N133" s="2">
        <f t="shared" si="18"/>
        <v>3.9923624370768965E-3</v>
      </c>
      <c r="O133" s="2">
        <f t="shared" si="19"/>
        <v>1.9592476489028211E-3</v>
      </c>
      <c r="P133" s="2">
        <f t="shared" si="20"/>
        <v>1.9592476489028211E-3</v>
      </c>
      <c r="Q133" s="2">
        <f t="shared" si="21"/>
        <v>4.7021943573667714E-3</v>
      </c>
      <c r="R133" s="2">
        <f t="shared" si="22"/>
        <v>0</v>
      </c>
      <c r="S133" s="2">
        <f t="shared" si="23"/>
        <v>0</v>
      </c>
      <c r="T133" s="2">
        <f t="shared" si="24"/>
        <v>7.836990595611285E-4</v>
      </c>
    </row>
    <row r="134" spans="1:20">
      <c r="A134" t="s">
        <v>21</v>
      </c>
      <c r="B134" t="s">
        <v>22</v>
      </c>
      <c r="C134" t="s">
        <v>23</v>
      </c>
      <c r="D134" t="s">
        <v>29</v>
      </c>
      <c r="E134" s="1">
        <v>0.5</v>
      </c>
      <c r="F134">
        <v>44</v>
      </c>
      <c r="G134">
        <v>5</v>
      </c>
      <c r="H134">
        <v>3</v>
      </c>
      <c r="I134">
        <v>6</v>
      </c>
      <c r="J134">
        <v>0</v>
      </c>
      <c r="K134">
        <v>0</v>
      </c>
      <c r="L134">
        <v>0</v>
      </c>
      <c r="M134">
        <f t="shared" si="17"/>
        <v>14</v>
      </c>
      <c r="N134" s="2">
        <f t="shared" si="18"/>
        <v>3.818781461551814E-3</v>
      </c>
      <c r="O134" s="2">
        <f t="shared" si="19"/>
        <v>1.9592476489028211E-3</v>
      </c>
      <c r="P134" s="2">
        <f t="shared" si="20"/>
        <v>1.1755485893416929E-3</v>
      </c>
      <c r="Q134" s="2">
        <f t="shared" si="21"/>
        <v>2.3510971786833857E-3</v>
      </c>
      <c r="R134" s="2">
        <f t="shared" si="22"/>
        <v>0</v>
      </c>
      <c r="S134" s="2">
        <f t="shared" si="23"/>
        <v>0</v>
      </c>
      <c r="T134" s="2">
        <f t="shared" si="24"/>
        <v>0</v>
      </c>
    </row>
    <row r="135" spans="1:20">
      <c r="A135" t="s">
        <v>21</v>
      </c>
      <c r="B135" t="s">
        <v>22</v>
      </c>
      <c r="C135" t="s">
        <v>23</v>
      </c>
      <c r="D135" t="s">
        <v>29</v>
      </c>
      <c r="E135" s="1">
        <v>0.54166666666666663</v>
      </c>
      <c r="F135">
        <v>62</v>
      </c>
      <c r="G135">
        <v>8</v>
      </c>
      <c r="H135">
        <v>1</v>
      </c>
      <c r="I135">
        <v>7</v>
      </c>
      <c r="J135">
        <v>0</v>
      </c>
      <c r="K135">
        <v>0</v>
      </c>
      <c r="L135">
        <v>0</v>
      </c>
      <c r="M135">
        <f t="shared" si="17"/>
        <v>16</v>
      </c>
      <c r="N135" s="2">
        <f t="shared" si="18"/>
        <v>5.3810102412775564E-3</v>
      </c>
      <c r="O135" s="2">
        <f t="shared" si="19"/>
        <v>3.134796238244514E-3</v>
      </c>
      <c r="P135" s="2">
        <f t="shared" si="20"/>
        <v>3.9184952978056425E-4</v>
      </c>
      <c r="Q135" s="2">
        <f t="shared" si="21"/>
        <v>2.7429467084639498E-3</v>
      </c>
      <c r="R135" s="2">
        <f t="shared" si="22"/>
        <v>0</v>
      </c>
      <c r="S135" s="2">
        <f t="shared" si="23"/>
        <v>0</v>
      </c>
      <c r="T135" s="2">
        <f t="shared" si="24"/>
        <v>0</v>
      </c>
    </row>
    <row r="136" spans="1:20">
      <c r="A136" t="s">
        <v>21</v>
      </c>
      <c r="B136" t="s">
        <v>22</v>
      </c>
      <c r="C136" t="s">
        <v>23</v>
      </c>
      <c r="D136" t="s">
        <v>29</v>
      </c>
      <c r="E136" s="1">
        <v>0.58333333333333337</v>
      </c>
      <c r="F136">
        <v>48</v>
      </c>
      <c r="G136">
        <v>4</v>
      </c>
      <c r="H136">
        <v>3</v>
      </c>
      <c r="I136">
        <v>2</v>
      </c>
      <c r="J136">
        <v>0</v>
      </c>
      <c r="K136">
        <v>0</v>
      </c>
      <c r="L136">
        <v>0</v>
      </c>
      <c r="M136">
        <f t="shared" si="17"/>
        <v>9</v>
      </c>
      <c r="N136" s="2">
        <f t="shared" si="18"/>
        <v>4.1659434126019787E-3</v>
      </c>
      <c r="O136" s="2">
        <f t="shared" si="19"/>
        <v>1.567398119122257E-3</v>
      </c>
      <c r="P136" s="2">
        <f t="shared" si="20"/>
        <v>1.1755485893416929E-3</v>
      </c>
      <c r="Q136" s="2">
        <f t="shared" si="21"/>
        <v>7.836990595611285E-4</v>
      </c>
      <c r="R136" s="2">
        <f t="shared" si="22"/>
        <v>0</v>
      </c>
      <c r="S136" s="2">
        <f t="shared" si="23"/>
        <v>0</v>
      </c>
      <c r="T136" s="2">
        <f t="shared" si="24"/>
        <v>0</v>
      </c>
    </row>
    <row r="137" spans="1:20">
      <c r="A137" t="s">
        <v>21</v>
      </c>
      <c r="B137" t="s">
        <v>22</v>
      </c>
      <c r="C137" t="s">
        <v>23</v>
      </c>
      <c r="D137" t="s">
        <v>29</v>
      </c>
      <c r="E137" s="1">
        <v>0.625</v>
      </c>
      <c r="F137">
        <v>42</v>
      </c>
      <c r="G137">
        <v>6</v>
      </c>
      <c r="H137">
        <v>3</v>
      </c>
      <c r="I137">
        <v>4</v>
      </c>
      <c r="J137">
        <v>0</v>
      </c>
      <c r="K137">
        <v>0</v>
      </c>
      <c r="L137">
        <v>0</v>
      </c>
      <c r="M137">
        <f t="shared" si="17"/>
        <v>13</v>
      </c>
      <c r="N137" s="2">
        <f t="shared" si="18"/>
        <v>3.6452004860267314E-3</v>
      </c>
      <c r="O137" s="2">
        <f t="shared" si="19"/>
        <v>2.3510971786833857E-3</v>
      </c>
      <c r="P137" s="2">
        <f t="shared" si="20"/>
        <v>1.1755485893416929E-3</v>
      </c>
      <c r="Q137" s="2">
        <f t="shared" si="21"/>
        <v>1.567398119122257E-3</v>
      </c>
      <c r="R137" s="2">
        <f t="shared" si="22"/>
        <v>0</v>
      </c>
      <c r="S137" s="2">
        <f t="shared" si="23"/>
        <v>0</v>
      </c>
      <c r="T137" s="2">
        <f t="shared" si="24"/>
        <v>0</v>
      </c>
    </row>
    <row r="138" spans="1:20">
      <c r="A138" t="s">
        <v>21</v>
      </c>
      <c r="B138" t="s">
        <v>22</v>
      </c>
      <c r="C138" t="s">
        <v>23</v>
      </c>
      <c r="D138" t="s">
        <v>29</v>
      </c>
      <c r="E138" s="1">
        <v>0.66666666666666663</v>
      </c>
      <c r="F138">
        <v>58</v>
      </c>
      <c r="G138">
        <v>7</v>
      </c>
      <c r="H138">
        <v>0</v>
      </c>
      <c r="I138">
        <v>2</v>
      </c>
      <c r="J138">
        <v>0</v>
      </c>
      <c r="K138">
        <v>0</v>
      </c>
      <c r="L138">
        <v>0</v>
      </c>
      <c r="M138">
        <f t="shared" si="17"/>
        <v>9</v>
      </c>
      <c r="N138" s="2">
        <f t="shared" si="18"/>
        <v>5.0338482902273912E-3</v>
      </c>
      <c r="O138" s="2">
        <f t="shared" si="19"/>
        <v>2.7429467084639498E-3</v>
      </c>
      <c r="P138" s="2">
        <f t="shared" si="20"/>
        <v>0</v>
      </c>
      <c r="Q138" s="2">
        <f t="shared" si="21"/>
        <v>7.836990595611285E-4</v>
      </c>
      <c r="R138" s="2">
        <f t="shared" si="22"/>
        <v>0</v>
      </c>
      <c r="S138" s="2">
        <f t="shared" si="23"/>
        <v>0</v>
      </c>
      <c r="T138" s="2">
        <f t="shared" si="24"/>
        <v>0</v>
      </c>
    </row>
    <row r="139" spans="1:20">
      <c r="A139" t="s">
        <v>21</v>
      </c>
      <c r="B139" t="s">
        <v>22</v>
      </c>
      <c r="C139" t="s">
        <v>23</v>
      </c>
      <c r="D139" t="s">
        <v>29</v>
      </c>
      <c r="E139" s="1">
        <v>0.70833333333333337</v>
      </c>
      <c r="F139">
        <v>30</v>
      </c>
      <c r="G139">
        <v>5</v>
      </c>
      <c r="H139">
        <v>1</v>
      </c>
      <c r="I139">
        <v>4</v>
      </c>
      <c r="J139">
        <v>0</v>
      </c>
      <c r="K139">
        <v>0</v>
      </c>
      <c r="L139">
        <v>0</v>
      </c>
      <c r="M139">
        <f t="shared" si="17"/>
        <v>10</v>
      </c>
      <c r="N139" s="2">
        <f t="shared" si="18"/>
        <v>2.6037146328762367E-3</v>
      </c>
      <c r="O139" s="2">
        <f t="shared" si="19"/>
        <v>1.9592476489028211E-3</v>
      </c>
      <c r="P139" s="2">
        <f t="shared" si="20"/>
        <v>3.9184952978056425E-4</v>
      </c>
      <c r="Q139" s="2">
        <f t="shared" si="21"/>
        <v>1.567398119122257E-3</v>
      </c>
      <c r="R139" s="2">
        <f t="shared" si="22"/>
        <v>0</v>
      </c>
      <c r="S139" s="2">
        <f t="shared" si="23"/>
        <v>0</v>
      </c>
      <c r="T139" s="2">
        <f t="shared" si="24"/>
        <v>0</v>
      </c>
    </row>
    <row r="140" spans="1:20">
      <c r="A140" t="s">
        <v>21</v>
      </c>
      <c r="B140" t="s">
        <v>22</v>
      </c>
      <c r="C140" t="s">
        <v>23</v>
      </c>
      <c r="D140" t="s">
        <v>29</v>
      </c>
      <c r="E140" s="1">
        <v>0.75</v>
      </c>
      <c r="F140">
        <v>18</v>
      </c>
      <c r="G140">
        <v>4</v>
      </c>
      <c r="H140">
        <v>1</v>
      </c>
      <c r="I140">
        <v>4</v>
      </c>
      <c r="J140">
        <v>0</v>
      </c>
      <c r="K140">
        <v>0</v>
      </c>
      <c r="L140">
        <v>0</v>
      </c>
      <c r="M140">
        <f t="shared" si="17"/>
        <v>9</v>
      </c>
      <c r="N140" s="2">
        <f t="shared" si="18"/>
        <v>1.562228779725742E-3</v>
      </c>
      <c r="O140" s="2">
        <f t="shared" si="19"/>
        <v>1.567398119122257E-3</v>
      </c>
      <c r="P140" s="2">
        <f t="shared" si="20"/>
        <v>3.9184952978056425E-4</v>
      </c>
      <c r="Q140" s="2">
        <f t="shared" si="21"/>
        <v>1.567398119122257E-3</v>
      </c>
      <c r="R140" s="2">
        <f t="shared" si="22"/>
        <v>0</v>
      </c>
      <c r="S140" s="2">
        <f t="shared" si="23"/>
        <v>0</v>
      </c>
      <c r="T140" s="2">
        <f t="shared" si="24"/>
        <v>0</v>
      </c>
    </row>
    <row r="141" spans="1:20">
      <c r="A141" t="s">
        <v>21</v>
      </c>
      <c r="B141" t="s">
        <v>22</v>
      </c>
      <c r="C141" t="s">
        <v>23</v>
      </c>
      <c r="D141" t="s">
        <v>29</v>
      </c>
      <c r="E141" s="1">
        <v>0.79166666666666663</v>
      </c>
      <c r="F141">
        <v>22</v>
      </c>
      <c r="G141">
        <v>6</v>
      </c>
      <c r="H141">
        <v>1</v>
      </c>
      <c r="I141">
        <v>1</v>
      </c>
      <c r="J141">
        <v>0</v>
      </c>
      <c r="K141">
        <v>0</v>
      </c>
      <c r="L141">
        <v>0</v>
      </c>
      <c r="M141">
        <f t="shared" si="17"/>
        <v>8</v>
      </c>
      <c r="N141" s="2">
        <f t="shared" si="18"/>
        <v>1.909390730775907E-3</v>
      </c>
      <c r="O141" s="2">
        <f t="shared" si="19"/>
        <v>2.3510971786833857E-3</v>
      </c>
      <c r="P141" s="2">
        <f t="shared" si="20"/>
        <v>3.9184952978056425E-4</v>
      </c>
      <c r="Q141" s="2">
        <f t="shared" si="21"/>
        <v>3.9184952978056425E-4</v>
      </c>
      <c r="R141" s="2">
        <f t="shared" si="22"/>
        <v>0</v>
      </c>
      <c r="S141" s="2">
        <f t="shared" si="23"/>
        <v>0</v>
      </c>
      <c r="T141" s="2">
        <f t="shared" si="24"/>
        <v>0</v>
      </c>
    </row>
    <row r="142" spans="1:20">
      <c r="A142" t="s">
        <v>21</v>
      </c>
      <c r="B142" t="s">
        <v>22</v>
      </c>
      <c r="C142" t="s">
        <v>23</v>
      </c>
      <c r="D142" t="s">
        <v>29</v>
      </c>
      <c r="E142" s="1">
        <v>0.83333333333333337</v>
      </c>
      <c r="F142">
        <v>14</v>
      </c>
      <c r="G142">
        <v>2</v>
      </c>
      <c r="H142">
        <v>0</v>
      </c>
      <c r="I142">
        <v>1</v>
      </c>
      <c r="J142">
        <v>0</v>
      </c>
      <c r="K142">
        <v>0</v>
      </c>
      <c r="L142">
        <v>0</v>
      </c>
      <c r="M142">
        <f t="shared" si="17"/>
        <v>3</v>
      </c>
      <c r="N142" s="2">
        <f t="shared" si="18"/>
        <v>1.215066828675577E-3</v>
      </c>
      <c r="O142" s="2">
        <f t="shared" si="19"/>
        <v>7.836990595611285E-4</v>
      </c>
      <c r="P142" s="2">
        <f t="shared" si="20"/>
        <v>0</v>
      </c>
      <c r="Q142" s="2">
        <f t="shared" si="21"/>
        <v>3.9184952978056425E-4</v>
      </c>
      <c r="R142" s="2">
        <f t="shared" si="22"/>
        <v>0</v>
      </c>
      <c r="S142" s="2">
        <f t="shared" si="23"/>
        <v>0</v>
      </c>
      <c r="T142" s="2">
        <f t="shared" si="24"/>
        <v>0</v>
      </c>
    </row>
    <row r="143" spans="1:20">
      <c r="A143" t="s">
        <v>21</v>
      </c>
      <c r="B143" t="s">
        <v>22</v>
      </c>
      <c r="C143" t="s">
        <v>23</v>
      </c>
      <c r="D143" t="s">
        <v>29</v>
      </c>
      <c r="E143" s="1">
        <v>0.875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f t="shared" si="17"/>
        <v>0</v>
      </c>
      <c r="N143" s="2">
        <f t="shared" si="18"/>
        <v>0</v>
      </c>
      <c r="O143" s="2">
        <f t="shared" si="19"/>
        <v>0</v>
      </c>
      <c r="P143" s="2">
        <f t="shared" si="20"/>
        <v>0</v>
      </c>
      <c r="Q143" s="2">
        <f t="shared" si="21"/>
        <v>0</v>
      </c>
      <c r="R143" s="2">
        <f t="shared" si="22"/>
        <v>0</v>
      </c>
      <c r="S143" s="2">
        <f t="shared" si="23"/>
        <v>0</v>
      </c>
      <c r="T143" s="2">
        <f t="shared" si="24"/>
        <v>0</v>
      </c>
    </row>
    <row r="144" spans="1:20">
      <c r="A144" t="s">
        <v>21</v>
      </c>
      <c r="B144" t="s">
        <v>22</v>
      </c>
      <c r="C144" t="s">
        <v>23</v>
      </c>
      <c r="D144" t="s">
        <v>29</v>
      </c>
      <c r="E144" s="1">
        <v>0.91666666666666663</v>
      </c>
      <c r="F144">
        <v>2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f t="shared" si="17"/>
        <v>0</v>
      </c>
      <c r="N144" s="2">
        <f t="shared" si="18"/>
        <v>1.7358097552508245E-4</v>
      </c>
      <c r="O144" s="2">
        <f t="shared" si="19"/>
        <v>0</v>
      </c>
      <c r="P144" s="2">
        <f t="shared" si="20"/>
        <v>0</v>
      </c>
      <c r="Q144" s="2">
        <f t="shared" si="21"/>
        <v>0</v>
      </c>
      <c r="R144" s="2">
        <f t="shared" si="22"/>
        <v>0</v>
      </c>
      <c r="S144" s="2">
        <f t="shared" si="23"/>
        <v>0</v>
      </c>
      <c r="T144" s="2">
        <f t="shared" si="24"/>
        <v>0</v>
      </c>
    </row>
    <row r="145" spans="1:20">
      <c r="A145" t="s">
        <v>21</v>
      </c>
      <c r="B145" t="s">
        <v>22</v>
      </c>
      <c r="C145" t="s">
        <v>23</v>
      </c>
      <c r="D145" t="s">
        <v>29</v>
      </c>
      <c r="E145" s="1">
        <v>0.95833333333333337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f t="shared" si="17"/>
        <v>0</v>
      </c>
      <c r="N145" s="2">
        <f t="shared" si="18"/>
        <v>0</v>
      </c>
      <c r="O145" s="2">
        <f t="shared" si="19"/>
        <v>0</v>
      </c>
      <c r="P145" s="2">
        <f t="shared" si="20"/>
        <v>0</v>
      </c>
      <c r="Q145" s="2">
        <f t="shared" si="21"/>
        <v>0</v>
      </c>
      <c r="R145" s="2">
        <f t="shared" si="22"/>
        <v>0</v>
      </c>
      <c r="S145" s="2">
        <f t="shared" si="23"/>
        <v>0</v>
      </c>
      <c r="T145" s="2">
        <f t="shared" si="24"/>
        <v>0</v>
      </c>
    </row>
    <row r="146" spans="1:20">
      <c r="A146" t="s">
        <v>21</v>
      </c>
      <c r="B146" t="s">
        <v>22</v>
      </c>
      <c r="C146" t="s">
        <v>23</v>
      </c>
      <c r="D146" t="s">
        <v>30</v>
      </c>
      <c r="E146" s="1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f t="shared" si="17"/>
        <v>0</v>
      </c>
      <c r="N146" s="2">
        <f t="shared" si="18"/>
        <v>0</v>
      </c>
      <c r="O146" s="2">
        <f t="shared" si="19"/>
        <v>0</v>
      </c>
      <c r="P146" s="2">
        <f t="shared" si="20"/>
        <v>0</v>
      </c>
      <c r="Q146" s="2">
        <f t="shared" si="21"/>
        <v>0</v>
      </c>
      <c r="R146" s="2">
        <f t="shared" si="22"/>
        <v>0</v>
      </c>
      <c r="S146" s="2">
        <f t="shared" si="23"/>
        <v>0</v>
      </c>
      <c r="T146" s="2">
        <f t="shared" si="24"/>
        <v>0</v>
      </c>
    </row>
    <row r="147" spans="1:20">
      <c r="A147" t="s">
        <v>21</v>
      </c>
      <c r="B147" t="s">
        <v>22</v>
      </c>
      <c r="C147" t="s">
        <v>23</v>
      </c>
      <c r="D147" t="s">
        <v>30</v>
      </c>
      <c r="E147" s="1">
        <v>4.1666666666666664E-2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f t="shared" si="17"/>
        <v>0</v>
      </c>
      <c r="N147" s="2">
        <f t="shared" si="18"/>
        <v>0</v>
      </c>
      <c r="O147" s="2">
        <f t="shared" si="19"/>
        <v>0</v>
      </c>
      <c r="P147" s="2">
        <f t="shared" si="20"/>
        <v>0</v>
      </c>
      <c r="Q147" s="2">
        <f t="shared" si="21"/>
        <v>0</v>
      </c>
      <c r="R147" s="2">
        <f t="shared" si="22"/>
        <v>0</v>
      </c>
      <c r="S147" s="2">
        <f t="shared" si="23"/>
        <v>0</v>
      </c>
      <c r="T147" s="2">
        <f t="shared" si="24"/>
        <v>0</v>
      </c>
    </row>
    <row r="148" spans="1:20">
      <c r="A148" t="s">
        <v>21</v>
      </c>
      <c r="B148" t="s">
        <v>22</v>
      </c>
      <c r="C148" t="s">
        <v>23</v>
      </c>
      <c r="D148" t="s">
        <v>30</v>
      </c>
      <c r="E148" s="1">
        <v>8.3333333333333329E-2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f t="shared" si="17"/>
        <v>0</v>
      </c>
      <c r="N148" s="2">
        <f t="shared" si="18"/>
        <v>0</v>
      </c>
      <c r="O148" s="2">
        <f t="shared" si="19"/>
        <v>0</v>
      </c>
      <c r="P148" s="2">
        <f t="shared" si="20"/>
        <v>0</v>
      </c>
      <c r="Q148" s="2">
        <f t="shared" si="21"/>
        <v>0</v>
      </c>
      <c r="R148" s="2">
        <f t="shared" si="22"/>
        <v>0</v>
      </c>
      <c r="S148" s="2">
        <f t="shared" si="23"/>
        <v>0</v>
      </c>
      <c r="T148" s="2">
        <f t="shared" si="24"/>
        <v>0</v>
      </c>
    </row>
    <row r="149" spans="1:20">
      <c r="A149" t="s">
        <v>21</v>
      </c>
      <c r="B149" t="s">
        <v>22</v>
      </c>
      <c r="C149" t="s">
        <v>23</v>
      </c>
      <c r="D149" t="s">
        <v>30</v>
      </c>
      <c r="E149" s="1">
        <v>0.125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f t="shared" si="17"/>
        <v>0</v>
      </c>
      <c r="N149" s="2">
        <f t="shared" si="18"/>
        <v>0</v>
      </c>
      <c r="O149" s="2">
        <f t="shared" si="19"/>
        <v>0</v>
      </c>
      <c r="P149" s="2">
        <f t="shared" si="20"/>
        <v>0</v>
      </c>
      <c r="Q149" s="2">
        <f t="shared" si="21"/>
        <v>0</v>
      </c>
      <c r="R149" s="2">
        <f t="shared" si="22"/>
        <v>0</v>
      </c>
      <c r="S149" s="2">
        <f t="shared" si="23"/>
        <v>0</v>
      </c>
      <c r="T149" s="2">
        <f t="shared" si="24"/>
        <v>0</v>
      </c>
    </row>
    <row r="150" spans="1:20">
      <c r="A150" t="s">
        <v>21</v>
      </c>
      <c r="B150" t="s">
        <v>22</v>
      </c>
      <c r="C150" t="s">
        <v>23</v>
      </c>
      <c r="D150" t="s">
        <v>30</v>
      </c>
      <c r="E150" s="1">
        <v>0.16666666666666666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f t="shared" si="17"/>
        <v>0</v>
      </c>
      <c r="N150" s="2">
        <f t="shared" si="18"/>
        <v>0</v>
      </c>
      <c r="O150" s="2">
        <f t="shared" si="19"/>
        <v>0</v>
      </c>
      <c r="P150" s="2">
        <f t="shared" si="20"/>
        <v>0</v>
      </c>
      <c r="Q150" s="2">
        <f t="shared" si="21"/>
        <v>0</v>
      </c>
      <c r="R150" s="2">
        <f t="shared" si="22"/>
        <v>0</v>
      </c>
      <c r="S150" s="2">
        <f t="shared" si="23"/>
        <v>0</v>
      </c>
      <c r="T150" s="2">
        <f t="shared" si="24"/>
        <v>0</v>
      </c>
    </row>
    <row r="151" spans="1:20">
      <c r="A151" t="s">
        <v>21</v>
      </c>
      <c r="B151" t="s">
        <v>22</v>
      </c>
      <c r="C151" t="s">
        <v>23</v>
      </c>
      <c r="D151" t="s">
        <v>30</v>
      </c>
      <c r="E151" s="1">
        <v>0.20833333333333334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f t="shared" si="17"/>
        <v>0</v>
      </c>
      <c r="N151" s="2">
        <f t="shared" si="18"/>
        <v>0</v>
      </c>
      <c r="O151" s="2">
        <f t="shared" si="19"/>
        <v>0</v>
      </c>
      <c r="P151" s="2">
        <f t="shared" si="20"/>
        <v>0</v>
      </c>
      <c r="Q151" s="2">
        <f t="shared" si="21"/>
        <v>0</v>
      </c>
      <c r="R151" s="2">
        <f t="shared" si="22"/>
        <v>0</v>
      </c>
      <c r="S151" s="2">
        <f t="shared" si="23"/>
        <v>0</v>
      </c>
      <c r="T151" s="2">
        <f t="shared" si="24"/>
        <v>0</v>
      </c>
    </row>
    <row r="152" spans="1:20">
      <c r="A152" t="s">
        <v>21</v>
      </c>
      <c r="B152" t="s">
        <v>22</v>
      </c>
      <c r="C152" t="s">
        <v>23</v>
      </c>
      <c r="D152" t="s">
        <v>30</v>
      </c>
      <c r="E152" s="1">
        <v>0.25</v>
      </c>
      <c r="F152">
        <v>2</v>
      </c>
      <c r="G152">
        <v>0</v>
      </c>
      <c r="H152">
        <v>1</v>
      </c>
      <c r="I152">
        <v>2</v>
      </c>
      <c r="J152">
        <v>0</v>
      </c>
      <c r="K152">
        <v>0</v>
      </c>
      <c r="L152">
        <v>0</v>
      </c>
      <c r="M152">
        <f t="shared" si="17"/>
        <v>3</v>
      </c>
      <c r="N152" s="2">
        <f t="shared" si="18"/>
        <v>1.7358097552508245E-4</v>
      </c>
      <c r="O152" s="2">
        <f t="shared" si="19"/>
        <v>0</v>
      </c>
      <c r="P152" s="2">
        <f t="shared" si="20"/>
        <v>3.9184952978056425E-4</v>
      </c>
      <c r="Q152" s="2">
        <f t="shared" si="21"/>
        <v>7.836990595611285E-4</v>
      </c>
      <c r="R152" s="2">
        <f t="shared" si="22"/>
        <v>0</v>
      </c>
      <c r="S152" s="2">
        <f t="shared" si="23"/>
        <v>0</v>
      </c>
      <c r="T152" s="2">
        <f t="shared" si="24"/>
        <v>0</v>
      </c>
    </row>
    <row r="153" spans="1:20">
      <c r="A153" t="s">
        <v>21</v>
      </c>
      <c r="B153" t="s">
        <v>22</v>
      </c>
      <c r="C153" t="s">
        <v>23</v>
      </c>
      <c r="D153" t="s">
        <v>30</v>
      </c>
      <c r="E153" s="1">
        <v>0.29166666666666669</v>
      </c>
      <c r="F153">
        <v>8</v>
      </c>
      <c r="G153">
        <v>0</v>
      </c>
      <c r="H153">
        <v>2</v>
      </c>
      <c r="I153">
        <v>4</v>
      </c>
      <c r="J153">
        <v>0</v>
      </c>
      <c r="K153">
        <v>0</v>
      </c>
      <c r="L153">
        <v>0</v>
      </c>
      <c r="M153">
        <f t="shared" si="17"/>
        <v>6</v>
      </c>
      <c r="N153" s="2">
        <f t="shared" si="18"/>
        <v>6.9432390210032982E-4</v>
      </c>
      <c r="O153" s="2">
        <f t="shared" si="19"/>
        <v>0</v>
      </c>
      <c r="P153" s="2">
        <f t="shared" si="20"/>
        <v>7.836990595611285E-4</v>
      </c>
      <c r="Q153" s="2">
        <f t="shared" si="21"/>
        <v>1.567398119122257E-3</v>
      </c>
      <c r="R153" s="2">
        <f t="shared" si="22"/>
        <v>0</v>
      </c>
      <c r="S153" s="2">
        <f t="shared" si="23"/>
        <v>0</v>
      </c>
      <c r="T153" s="2">
        <f t="shared" si="24"/>
        <v>0</v>
      </c>
    </row>
    <row r="154" spans="1:20">
      <c r="A154" t="s">
        <v>21</v>
      </c>
      <c r="B154" t="s">
        <v>22</v>
      </c>
      <c r="C154" t="s">
        <v>23</v>
      </c>
      <c r="D154" t="s">
        <v>30</v>
      </c>
      <c r="E154" s="1">
        <v>0.33333333333333331</v>
      </c>
      <c r="F154">
        <v>26</v>
      </c>
      <c r="G154">
        <v>8</v>
      </c>
      <c r="H154">
        <v>2</v>
      </c>
      <c r="I154">
        <v>11</v>
      </c>
      <c r="J154">
        <v>0</v>
      </c>
      <c r="K154">
        <v>0</v>
      </c>
      <c r="L154">
        <v>0</v>
      </c>
      <c r="M154">
        <f t="shared" si="17"/>
        <v>21</v>
      </c>
      <c r="N154" s="2">
        <f t="shared" si="18"/>
        <v>2.2565526818260719E-3</v>
      </c>
      <c r="O154" s="2">
        <f t="shared" si="19"/>
        <v>3.134796238244514E-3</v>
      </c>
      <c r="P154" s="2">
        <f t="shared" si="20"/>
        <v>7.836990595611285E-4</v>
      </c>
      <c r="Q154" s="2">
        <f t="shared" si="21"/>
        <v>4.3103448275862068E-3</v>
      </c>
      <c r="R154" s="2">
        <f t="shared" si="22"/>
        <v>0</v>
      </c>
      <c r="S154" s="2">
        <f t="shared" si="23"/>
        <v>0</v>
      </c>
      <c r="T154" s="2">
        <f t="shared" si="24"/>
        <v>0</v>
      </c>
    </row>
    <row r="155" spans="1:20">
      <c r="A155" t="s">
        <v>21</v>
      </c>
      <c r="B155" t="s">
        <v>22</v>
      </c>
      <c r="C155" t="s">
        <v>23</v>
      </c>
      <c r="D155" t="s">
        <v>30</v>
      </c>
      <c r="E155" s="1">
        <v>0.375</v>
      </c>
      <c r="F155">
        <v>40</v>
      </c>
      <c r="G155">
        <v>6</v>
      </c>
      <c r="H155">
        <v>6</v>
      </c>
      <c r="I155">
        <v>5</v>
      </c>
      <c r="J155">
        <v>0</v>
      </c>
      <c r="K155">
        <v>0</v>
      </c>
      <c r="L155">
        <v>0</v>
      </c>
      <c r="M155">
        <f t="shared" si="17"/>
        <v>17</v>
      </c>
      <c r="N155" s="2">
        <f t="shared" si="18"/>
        <v>3.4716195105016492E-3</v>
      </c>
      <c r="O155" s="2">
        <f t="shared" si="19"/>
        <v>2.3510971786833857E-3</v>
      </c>
      <c r="P155" s="2">
        <f t="shared" si="20"/>
        <v>2.3510971786833857E-3</v>
      </c>
      <c r="Q155" s="2">
        <f t="shared" si="21"/>
        <v>1.9592476489028211E-3</v>
      </c>
      <c r="R155" s="2">
        <f t="shared" si="22"/>
        <v>0</v>
      </c>
      <c r="S155" s="2">
        <f t="shared" si="23"/>
        <v>0</v>
      </c>
      <c r="T155" s="2">
        <f t="shared" si="24"/>
        <v>0</v>
      </c>
    </row>
    <row r="156" spans="1:20">
      <c r="A156" t="s">
        <v>21</v>
      </c>
      <c r="B156" t="s">
        <v>22</v>
      </c>
      <c r="C156" t="s">
        <v>23</v>
      </c>
      <c r="D156" t="s">
        <v>30</v>
      </c>
      <c r="E156" s="1">
        <v>0.41666666666666669</v>
      </c>
      <c r="F156">
        <v>26</v>
      </c>
      <c r="G156">
        <v>2</v>
      </c>
      <c r="H156">
        <v>6</v>
      </c>
      <c r="I156">
        <v>3</v>
      </c>
      <c r="J156">
        <v>0</v>
      </c>
      <c r="K156">
        <v>0</v>
      </c>
      <c r="L156">
        <v>0</v>
      </c>
      <c r="M156">
        <f t="shared" si="17"/>
        <v>11</v>
      </c>
      <c r="N156" s="2">
        <f t="shared" si="18"/>
        <v>2.2565526818260719E-3</v>
      </c>
      <c r="O156" s="2">
        <f t="shared" si="19"/>
        <v>7.836990595611285E-4</v>
      </c>
      <c r="P156" s="2">
        <f t="shared" si="20"/>
        <v>2.3510971786833857E-3</v>
      </c>
      <c r="Q156" s="2">
        <f t="shared" si="21"/>
        <v>1.1755485893416929E-3</v>
      </c>
      <c r="R156" s="2">
        <f t="shared" si="22"/>
        <v>0</v>
      </c>
      <c r="S156" s="2">
        <f t="shared" si="23"/>
        <v>0</v>
      </c>
      <c r="T156" s="2">
        <f t="shared" si="24"/>
        <v>0</v>
      </c>
    </row>
    <row r="157" spans="1:20">
      <c r="A157" t="s">
        <v>21</v>
      </c>
      <c r="B157" t="s">
        <v>22</v>
      </c>
      <c r="C157" t="s">
        <v>23</v>
      </c>
      <c r="D157" t="s">
        <v>30</v>
      </c>
      <c r="E157" s="1">
        <v>0.45833333333333331</v>
      </c>
      <c r="F157">
        <v>22</v>
      </c>
      <c r="G157">
        <v>4</v>
      </c>
      <c r="H157">
        <v>3</v>
      </c>
      <c r="I157">
        <v>6</v>
      </c>
      <c r="J157">
        <v>0</v>
      </c>
      <c r="K157">
        <v>0</v>
      </c>
      <c r="L157">
        <v>1</v>
      </c>
      <c r="M157">
        <f t="shared" si="17"/>
        <v>14</v>
      </c>
      <c r="N157" s="2">
        <f t="shared" si="18"/>
        <v>1.909390730775907E-3</v>
      </c>
      <c r="O157" s="2">
        <f t="shared" si="19"/>
        <v>1.567398119122257E-3</v>
      </c>
      <c r="P157" s="2">
        <f t="shared" si="20"/>
        <v>1.1755485893416929E-3</v>
      </c>
      <c r="Q157" s="2">
        <f t="shared" si="21"/>
        <v>2.3510971786833857E-3</v>
      </c>
      <c r="R157" s="2">
        <f t="shared" si="22"/>
        <v>0</v>
      </c>
      <c r="S157" s="2">
        <f t="shared" si="23"/>
        <v>0</v>
      </c>
      <c r="T157" s="2">
        <f t="shared" si="24"/>
        <v>3.9184952978056425E-4</v>
      </c>
    </row>
    <row r="158" spans="1:20">
      <c r="A158" t="s">
        <v>21</v>
      </c>
      <c r="B158" t="s">
        <v>22</v>
      </c>
      <c r="C158" t="s">
        <v>23</v>
      </c>
      <c r="D158" t="s">
        <v>30</v>
      </c>
      <c r="E158" s="1">
        <v>0.5</v>
      </c>
      <c r="F158">
        <v>48</v>
      </c>
      <c r="G158">
        <v>2</v>
      </c>
      <c r="H158">
        <v>3</v>
      </c>
      <c r="I158">
        <v>9</v>
      </c>
      <c r="J158">
        <v>0</v>
      </c>
      <c r="K158">
        <v>0</v>
      </c>
      <c r="L158">
        <v>1</v>
      </c>
      <c r="M158">
        <f t="shared" si="17"/>
        <v>15</v>
      </c>
      <c r="N158" s="2">
        <f t="shared" si="18"/>
        <v>4.1659434126019787E-3</v>
      </c>
      <c r="O158" s="2">
        <f t="shared" si="19"/>
        <v>7.836990595611285E-4</v>
      </c>
      <c r="P158" s="2">
        <f t="shared" si="20"/>
        <v>1.1755485893416929E-3</v>
      </c>
      <c r="Q158" s="2">
        <f t="shared" si="21"/>
        <v>3.5266457680250786E-3</v>
      </c>
      <c r="R158" s="2">
        <f t="shared" si="22"/>
        <v>0</v>
      </c>
      <c r="S158" s="2">
        <f t="shared" si="23"/>
        <v>0</v>
      </c>
      <c r="T158" s="2">
        <f t="shared" si="24"/>
        <v>3.9184952978056425E-4</v>
      </c>
    </row>
    <row r="159" spans="1:20">
      <c r="A159" t="s">
        <v>21</v>
      </c>
      <c r="B159" t="s">
        <v>22</v>
      </c>
      <c r="C159" t="s">
        <v>23</v>
      </c>
      <c r="D159" t="s">
        <v>30</v>
      </c>
      <c r="E159" s="1">
        <v>0.54166666666666663</v>
      </c>
      <c r="F159">
        <v>58</v>
      </c>
      <c r="G159">
        <v>5</v>
      </c>
      <c r="H159">
        <v>4</v>
      </c>
      <c r="I159">
        <v>6</v>
      </c>
      <c r="J159">
        <v>0</v>
      </c>
      <c r="K159">
        <v>0</v>
      </c>
      <c r="L159">
        <v>2</v>
      </c>
      <c r="M159">
        <f t="shared" si="17"/>
        <v>17</v>
      </c>
      <c r="N159" s="2">
        <f t="shared" si="18"/>
        <v>5.0338482902273912E-3</v>
      </c>
      <c r="O159" s="2">
        <f t="shared" si="19"/>
        <v>1.9592476489028211E-3</v>
      </c>
      <c r="P159" s="2">
        <f t="shared" si="20"/>
        <v>1.567398119122257E-3</v>
      </c>
      <c r="Q159" s="2">
        <f t="shared" si="21"/>
        <v>2.3510971786833857E-3</v>
      </c>
      <c r="R159" s="2">
        <f t="shared" si="22"/>
        <v>0</v>
      </c>
      <c r="S159" s="2">
        <f t="shared" si="23"/>
        <v>0</v>
      </c>
      <c r="T159" s="2">
        <f t="shared" si="24"/>
        <v>7.836990595611285E-4</v>
      </c>
    </row>
    <row r="160" spans="1:20">
      <c r="A160" t="s">
        <v>21</v>
      </c>
      <c r="B160" t="s">
        <v>22</v>
      </c>
      <c r="C160" t="s">
        <v>23</v>
      </c>
      <c r="D160" t="s">
        <v>30</v>
      </c>
      <c r="E160" s="1">
        <v>0.58333333333333337</v>
      </c>
      <c r="F160">
        <v>34</v>
      </c>
      <c r="G160">
        <v>6</v>
      </c>
      <c r="H160">
        <v>2</v>
      </c>
      <c r="I160">
        <v>1</v>
      </c>
      <c r="J160">
        <v>0</v>
      </c>
      <c r="K160">
        <v>0</v>
      </c>
      <c r="L160">
        <v>0</v>
      </c>
      <c r="M160">
        <f t="shared" si="17"/>
        <v>9</v>
      </c>
      <c r="N160" s="2">
        <f t="shared" si="18"/>
        <v>2.9508765839264019E-3</v>
      </c>
      <c r="O160" s="2">
        <f t="shared" si="19"/>
        <v>2.3510971786833857E-3</v>
      </c>
      <c r="P160" s="2">
        <f t="shared" si="20"/>
        <v>7.836990595611285E-4</v>
      </c>
      <c r="Q160" s="2">
        <f t="shared" si="21"/>
        <v>3.9184952978056425E-4</v>
      </c>
      <c r="R160" s="2">
        <f t="shared" si="22"/>
        <v>0</v>
      </c>
      <c r="S160" s="2">
        <f t="shared" si="23"/>
        <v>0</v>
      </c>
      <c r="T160" s="2">
        <f t="shared" si="24"/>
        <v>0</v>
      </c>
    </row>
    <row r="161" spans="1:20">
      <c r="A161" t="s">
        <v>21</v>
      </c>
      <c r="B161" t="s">
        <v>22</v>
      </c>
      <c r="C161" t="s">
        <v>23</v>
      </c>
      <c r="D161" t="s">
        <v>30</v>
      </c>
      <c r="E161" s="1">
        <v>0.625</v>
      </c>
      <c r="F161">
        <v>22</v>
      </c>
      <c r="G161">
        <v>2</v>
      </c>
      <c r="H161">
        <v>1</v>
      </c>
      <c r="I161">
        <v>3</v>
      </c>
      <c r="J161">
        <v>0</v>
      </c>
      <c r="K161">
        <v>0</v>
      </c>
      <c r="L161">
        <v>0</v>
      </c>
      <c r="M161">
        <f t="shared" si="17"/>
        <v>6</v>
      </c>
      <c r="N161" s="2">
        <f t="shared" si="18"/>
        <v>1.909390730775907E-3</v>
      </c>
      <c r="O161" s="2">
        <f t="shared" si="19"/>
        <v>7.836990595611285E-4</v>
      </c>
      <c r="P161" s="2">
        <f t="shared" si="20"/>
        <v>3.9184952978056425E-4</v>
      </c>
      <c r="Q161" s="2">
        <f t="shared" si="21"/>
        <v>1.1755485893416929E-3</v>
      </c>
      <c r="R161" s="2">
        <f t="shared" si="22"/>
        <v>0</v>
      </c>
      <c r="S161" s="2">
        <f t="shared" si="23"/>
        <v>0</v>
      </c>
      <c r="T161" s="2">
        <f t="shared" si="24"/>
        <v>0</v>
      </c>
    </row>
    <row r="162" spans="1:20">
      <c r="A162" t="s">
        <v>21</v>
      </c>
      <c r="B162" t="s">
        <v>22</v>
      </c>
      <c r="C162" t="s">
        <v>23</v>
      </c>
      <c r="D162" t="s">
        <v>30</v>
      </c>
      <c r="E162" s="1">
        <v>0.66666666666666663</v>
      </c>
      <c r="F162">
        <v>12</v>
      </c>
      <c r="G162">
        <v>1</v>
      </c>
      <c r="H162">
        <v>0</v>
      </c>
      <c r="I162">
        <v>3</v>
      </c>
      <c r="J162">
        <v>0</v>
      </c>
      <c r="K162">
        <v>0</v>
      </c>
      <c r="L162">
        <v>1</v>
      </c>
      <c r="M162">
        <f t="shared" si="17"/>
        <v>5</v>
      </c>
      <c r="N162" s="2">
        <f t="shared" si="18"/>
        <v>1.0414858531504947E-3</v>
      </c>
      <c r="O162" s="2">
        <f t="shared" si="19"/>
        <v>3.9184952978056425E-4</v>
      </c>
      <c r="P162" s="2">
        <f t="shared" si="20"/>
        <v>0</v>
      </c>
      <c r="Q162" s="2">
        <f t="shared" si="21"/>
        <v>1.1755485893416929E-3</v>
      </c>
      <c r="R162" s="2">
        <f t="shared" si="22"/>
        <v>0</v>
      </c>
      <c r="S162" s="2">
        <f t="shared" si="23"/>
        <v>0</v>
      </c>
      <c r="T162" s="2">
        <f t="shared" si="24"/>
        <v>3.9184952978056425E-4</v>
      </c>
    </row>
    <row r="163" spans="1:20">
      <c r="A163" t="s">
        <v>21</v>
      </c>
      <c r="B163" t="s">
        <v>22</v>
      </c>
      <c r="C163" t="s">
        <v>23</v>
      </c>
      <c r="D163" t="s">
        <v>30</v>
      </c>
      <c r="E163" s="1">
        <v>0.70833333333333337</v>
      </c>
      <c r="F163">
        <v>8</v>
      </c>
      <c r="G163">
        <v>1</v>
      </c>
      <c r="H163">
        <v>0</v>
      </c>
      <c r="I163">
        <v>1</v>
      </c>
      <c r="J163">
        <v>0</v>
      </c>
      <c r="K163">
        <v>0</v>
      </c>
      <c r="L163">
        <v>0</v>
      </c>
      <c r="M163">
        <f t="shared" si="17"/>
        <v>2</v>
      </c>
      <c r="N163" s="2">
        <f t="shared" si="18"/>
        <v>6.9432390210032982E-4</v>
      </c>
      <c r="O163" s="2">
        <f t="shared" si="19"/>
        <v>3.9184952978056425E-4</v>
      </c>
      <c r="P163" s="2">
        <f t="shared" si="20"/>
        <v>0</v>
      </c>
      <c r="Q163" s="2">
        <f t="shared" si="21"/>
        <v>3.9184952978056425E-4</v>
      </c>
      <c r="R163" s="2">
        <f t="shared" si="22"/>
        <v>0</v>
      </c>
      <c r="S163" s="2">
        <f t="shared" si="23"/>
        <v>0</v>
      </c>
      <c r="T163" s="2">
        <f t="shared" si="24"/>
        <v>0</v>
      </c>
    </row>
    <row r="164" spans="1:20">
      <c r="A164" t="s">
        <v>21</v>
      </c>
      <c r="B164" t="s">
        <v>22</v>
      </c>
      <c r="C164" t="s">
        <v>23</v>
      </c>
      <c r="D164" t="s">
        <v>30</v>
      </c>
      <c r="E164" s="1">
        <v>0.75</v>
      </c>
      <c r="F164">
        <v>6</v>
      </c>
      <c r="G164">
        <v>1</v>
      </c>
      <c r="H164">
        <v>1</v>
      </c>
      <c r="I164">
        <v>1</v>
      </c>
      <c r="J164">
        <v>0</v>
      </c>
      <c r="K164">
        <v>0</v>
      </c>
      <c r="L164">
        <v>0</v>
      </c>
      <c r="M164">
        <f t="shared" si="17"/>
        <v>3</v>
      </c>
      <c r="N164" s="2">
        <f t="shared" si="18"/>
        <v>5.2074292657524734E-4</v>
      </c>
      <c r="O164" s="2">
        <f t="shared" si="19"/>
        <v>3.9184952978056425E-4</v>
      </c>
      <c r="P164" s="2">
        <f t="shared" si="20"/>
        <v>3.9184952978056425E-4</v>
      </c>
      <c r="Q164" s="2">
        <f t="shared" si="21"/>
        <v>3.9184952978056425E-4</v>
      </c>
      <c r="R164" s="2">
        <f t="shared" si="22"/>
        <v>0</v>
      </c>
      <c r="S164" s="2">
        <f t="shared" si="23"/>
        <v>0</v>
      </c>
      <c r="T164" s="2">
        <f t="shared" si="24"/>
        <v>0</v>
      </c>
    </row>
    <row r="165" spans="1:20">
      <c r="A165" t="s">
        <v>21</v>
      </c>
      <c r="B165" t="s">
        <v>22</v>
      </c>
      <c r="C165" t="s">
        <v>23</v>
      </c>
      <c r="D165" t="s">
        <v>30</v>
      </c>
      <c r="E165" s="1">
        <v>0.79166666666666663</v>
      </c>
      <c r="F165">
        <v>6</v>
      </c>
      <c r="G165">
        <v>1</v>
      </c>
      <c r="H165">
        <v>0</v>
      </c>
      <c r="I165">
        <v>2</v>
      </c>
      <c r="J165">
        <v>0</v>
      </c>
      <c r="K165">
        <v>0</v>
      </c>
      <c r="L165">
        <v>0</v>
      </c>
      <c r="M165">
        <f t="shared" si="17"/>
        <v>3</v>
      </c>
      <c r="N165" s="2">
        <f t="shared" si="18"/>
        <v>5.2074292657524734E-4</v>
      </c>
      <c r="O165" s="2">
        <f t="shared" si="19"/>
        <v>3.9184952978056425E-4</v>
      </c>
      <c r="P165" s="2">
        <f t="shared" si="20"/>
        <v>0</v>
      </c>
      <c r="Q165" s="2">
        <f t="shared" si="21"/>
        <v>7.836990595611285E-4</v>
      </c>
      <c r="R165" s="2">
        <f t="shared" si="22"/>
        <v>0</v>
      </c>
      <c r="S165" s="2">
        <f t="shared" si="23"/>
        <v>0</v>
      </c>
      <c r="T165" s="2">
        <f t="shared" si="24"/>
        <v>0</v>
      </c>
    </row>
    <row r="166" spans="1:20">
      <c r="A166" t="s">
        <v>21</v>
      </c>
      <c r="B166" t="s">
        <v>22</v>
      </c>
      <c r="C166" t="s">
        <v>23</v>
      </c>
      <c r="D166" t="s">
        <v>30</v>
      </c>
      <c r="E166" s="1">
        <v>0.83333333333333337</v>
      </c>
      <c r="F166">
        <v>4</v>
      </c>
      <c r="G166">
        <v>0</v>
      </c>
      <c r="H166">
        <v>1</v>
      </c>
      <c r="I166">
        <v>0</v>
      </c>
      <c r="J166">
        <v>0</v>
      </c>
      <c r="K166">
        <v>0</v>
      </c>
      <c r="L166">
        <v>0</v>
      </c>
      <c r="M166">
        <f t="shared" si="17"/>
        <v>1</v>
      </c>
      <c r="N166" s="2">
        <f t="shared" si="18"/>
        <v>3.4716195105016491E-4</v>
      </c>
      <c r="O166" s="2">
        <f t="shared" si="19"/>
        <v>0</v>
      </c>
      <c r="P166" s="2">
        <f t="shared" si="20"/>
        <v>3.9184952978056425E-4</v>
      </c>
      <c r="Q166" s="2">
        <f t="shared" si="21"/>
        <v>0</v>
      </c>
      <c r="R166" s="2">
        <f t="shared" si="22"/>
        <v>0</v>
      </c>
      <c r="S166" s="2">
        <f t="shared" si="23"/>
        <v>0</v>
      </c>
      <c r="T166" s="2">
        <f t="shared" si="24"/>
        <v>0</v>
      </c>
    </row>
    <row r="167" spans="1:20">
      <c r="A167" t="s">
        <v>21</v>
      </c>
      <c r="B167" t="s">
        <v>22</v>
      </c>
      <c r="C167" t="s">
        <v>23</v>
      </c>
      <c r="D167" t="s">
        <v>30</v>
      </c>
      <c r="E167" s="1">
        <v>0.875</v>
      </c>
      <c r="F167">
        <v>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f t="shared" si="17"/>
        <v>0</v>
      </c>
      <c r="N167" s="2">
        <f t="shared" si="18"/>
        <v>1.7358097552508245E-4</v>
      </c>
      <c r="O167" s="2">
        <f t="shared" si="19"/>
        <v>0</v>
      </c>
      <c r="P167" s="2">
        <f t="shared" si="20"/>
        <v>0</v>
      </c>
      <c r="Q167" s="2">
        <f t="shared" si="21"/>
        <v>0</v>
      </c>
      <c r="R167" s="2">
        <f t="shared" si="22"/>
        <v>0</v>
      </c>
      <c r="S167" s="2">
        <f t="shared" si="23"/>
        <v>0</v>
      </c>
      <c r="T167" s="2">
        <f t="shared" si="24"/>
        <v>0</v>
      </c>
    </row>
    <row r="168" spans="1:20">
      <c r="A168" t="s">
        <v>21</v>
      </c>
      <c r="B168" t="s">
        <v>22</v>
      </c>
      <c r="C168" t="s">
        <v>23</v>
      </c>
      <c r="D168" t="s">
        <v>30</v>
      </c>
      <c r="E168" s="1">
        <v>0.91666666666666663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f t="shared" si="17"/>
        <v>0</v>
      </c>
      <c r="N168" s="2">
        <f t="shared" si="18"/>
        <v>0</v>
      </c>
      <c r="O168" s="2">
        <f t="shared" si="19"/>
        <v>0</v>
      </c>
      <c r="P168" s="2">
        <f t="shared" si="20"/>
        <v>0</v>
      </c>
      <c r="Q168" s="2">
        <f t="shared" si="21"/>
        <v>0</v>
      </c>
      <c r="R168" s="2">
        <f t="shared" si="22"/>
        <v>0</v>
      </c>
      <c r="S168" s="2">
        <f t="shared" si="23"/>
        <v>0</v>
      </c>
      <c r="T168" s="2">
        <f t="shared" si="24"/>
        <v>0</v>
      </c>
    </row>
    <row r="169" spans="1:20" ht="15" thickBot="1">
      <c r="A169" t="s">
        <v>21</v>
      </c>
      <c r="B169" t="s">
        <v>22</v>
      </c>
      <c r="C169" t="s">
        <v>23</v>
      </c>
      <c r="D169" t="s">
        <v>30</v>
      </c>
      <c r="E169" s="1">
        <v>0.95833333333333337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f t="shared" si="17"/>
        <v>0</v>
      </c>
      <c r="N169" s="2">
        <f t="shared" si="18"/>
        <v>0</v>
      </c>
      <c r="O169" s="2">
        <f t="shared" si="19"/>
        <v>0</v>
      </c>
      <c r="P169" s="2">
        <f t="shared" si="20"/>
        <v>0</v>
      </c>
      <c r="Q169" s="2">
        <f t="shared" si="21"/>
        <v>0</v>
      </c>
      <c r="R169" s="2">
        <f t="shared" si="22"/>
        <v>0</v>
      </c>
      <c r="S169" s="2">
        <f t="shared" si="23"/>
        <v>0</v>
      </c>
      <c r="T169" s="2">
        <f t="shared" si="24"/>
        <v>0</v>
      </c>
    </row>
    <row r="170" spans="1:20" ht="15" thickBot="1">
      <c r="F170" s="5">
        <v>11522</v>
      </c>
      <c r="G170" s="3">
        <v>583</v>
      </c>
      <c r="H170" s="3">
        <v>674</v>
      </c>
      <c r="I170" s="3">
        <v>1190</v>
      </c>
      <c r="J170" s="3">
        <v>10</v>
      </c>
      <c r="K170" s="3">
        <v>0</v>
      </c>
      <c r="L170" s="3">
        <v>95</v>
      </c>
      <c r="M170" s="4">
        <f t="shared" ref="M170:T170" si="25">SUM(M2:M169)</f>
        <v>2552</v>
      </c>
      <c r="N170" s="2">
        <f t="shared" si="25"/>
        <v>0.99999999999999967</v>
      </c>
      <c r="O170" s="2">
        <f t="shared" si="25"/>
        <v>0.22844827586206898</v>
      </c>
      <c r="P170" s="2">
        <f t="shared" si="25"/>
        <v>0.26410658307210011</v>
      </c>
      <c r="Q170" s="2">
        <f t="shared" si="25"/>
        <v>0.46630094043887138</v>
      </c>
      <c r="R170" s="2">
        <f t="shared" si="25"/>
        <v>3.9184952978056423E-3</v>
      </c>
      <c r="S170" s="2">
        <f t="shared" si="25"/>
        <v>0</v>
      </c>
      <c r="T170" s="2">
        <f t="shared" si="25"/>
        <v>3.7225705329153598E-2</v>
      </c>
    </row>
  </sheetData>
  <pageMargins left="0.7" right="0.7" top="0.75" bottom="0.75" header="0.3" footer="0.3"/>
  <ignoredErrors>
    <ignoredError sqref="M1:M104857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313744-48E7-423D-A982-B278C309963D}"/>
</file>

<file path=customXml/itemProps2.xml><?xml version="1.0" encoding="utf-8"?>
<ds:datastoreItem xmlns:ds="http://schemas.openxmlformats.org/officeDocument/2006/customXml" ds:itemID="{F32B106A-A028-43CD-9750-5A20FA502BB2}"/>
</file>

<file path=customXml/itemProps3.xml><?xml version="1.0" encoding="utf-8"?>
<ds:datastoreItem xmlns:ds="http://schemas.openxmlformats.org/officeDocument/2006/customXml" ds:itemID="{42D01D20-3AC7-4658-912D-8639C990DD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Gembler</cp:lastModifiedBy>
  <cp:revision/>
  <dcterms:created xsi:type="dcterms:W3CDTF">2024-06-12T19:09:14Z</dcterms:created>
  <dcterms:modified xsi:type="dcterms:W3CDTF">2025-06-27T18:38:20Z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</Properties>
</file>